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1700" tabRatio="738"/>
  </bookViews>
  <sheets>
    <sheet name="Контингент 2020" sheetId="4" r:id="rId1"/>
  </sheets>
  <definedNames>
    <definedName name="_xlnm._FilterDatabase" localSheetId="0" hidden="1">'Контингент 2020'!$A$19:$EC$23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" i="4" l="1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Z20" i="4"/>
  <c r="AA20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AY20" i="4"/>
  <c r="AZ20" i="4"/>
  <c r="BA20" i="4"/>
  <c r="BB20" i="4"/>
  <c r="BC20" i="4"/>
  <c r="BD20" i="4"/>
  <c r="BE20" i="4"/>
  <c r="BF20" i="4"/>
  <c r="BG20" i="4"/>
  <c r="BH20" i="4"/>
  <c r="BI20" i="4"/>
  <c r="BJ20" i="4"/>
  <c r="BK20" i="4"/>
  <c r="BL20" i="4"/>
  <c r="BM20" i="4"/>
  <c r="BN20" i="4"/>
  <c r="BO20" i="4"/>
  <c r="BP20" i="4"/>
  <c r="BQ20" i="4"/>
  <c r="BR20" i="4"/>
  <c r="BS20" i="4"/>
  <c r="BT20" i="4"/>
  <c r="BU20" i="4"/>
  <c r="BV20" i="4"/>
  <c r="BW20" i="4"/>
  <c r="BX20" i="4"/>
  <c r="BY20" i="4"/>
  <c r="BZ20" i="4"/>
  <c r="CA20" i="4"/>
  <c r="CB20" i="4"/>
  <c r="CC20" i="4"/>
  <c r="CD20" i="4"/>
  <c r="CE20" i="4"/>
  <c r="CF20" i="4"/>
  <c r="CG20" i="4"/>
  <c r="CH20" i="4"/>
  <c r="CI20" i="4"/>
  <c r="CJ20" i="4"/>
  <c r="CK20" i="4"/>
  <c r="CL20" i="4"/>
  <c r="CM20" i="4"/>
  <c r="CN20" i="4"/>
  <c r="CO20" i="4"/>
  <c r="CP20" i="4"/>
  <c r="CQ20" i="4"/>
  <c r="CR20" i="4"/>
  <c r="CS20" i="4"/>
  <c r="CU20" i="4"/>
  <c r="CV20" i="4"/>
  <c r="CW20" i="4"/>
  <c r="CX20" i="4"/>
  <c r="CY20" i="4"/>
  <c r="CZ20" i="4"/>
  <c r="DA20" i="4"/>
  <c r="DB20" i="4"/>
  <c r="DC20" i="4"/>
  <c r="DD20" i="4"/>
  <c r="DE20" i="4"/>
  <c r="DF20" i="4"/>
  <c r="DG20" i="4"/>
  <c r="DH20" i="4"/>
  <c r="DI20" i="4"/>
  <c r="DJ20" i="4"/>
  <c r="DK20" i="4"/>
  <c r="DM20" i="4"/>
  <c r="DN20" i="4"/>
  <c r="DO20" i="4"/>
  <c r="DP20" i="4"/>
  <c r="DQ20" i="4"/>
  <c r="DR20" i="4"/>
  <c r="DS20" i="4"/>
  <c r="DT20" i="4"/>
  <c r="DU20" i="4"/>
  <c r="DV20" i="4"/>
  <c r="DW20" i="4"/>
  <c r="DX20" i="4"/>
  <c r="DY20" i="4"/>
  <c r="DZ20" i="4"/>
  <c r="EA20" i="4"/>
  <c r="EB20" i="4"/>
  <c r="EC20" i="4"/>
  <c r="EE20" i="4"/>
  <c r="EF20" i="4"/>
  <c r="D23" i="4"/>
  <c r="D22" i="4"/>
  <c r="D21" i="4"/>
  <c r="DL23" i="4"/>
  <c r="DL22" i="4"/>
  <c r="DL21" i="4"/>
  <c r="CT23" i="4"/>
  <c r="CT22" i="4"/>
  <c r="CT21" i="4"/>
  <c r="CT20" i="4" l="1"/>
  <c r="DL20" i="4"/>
  <c r="D20" i="4"/>
  <c r="ED21" i="4"/>
  <c r="ED23" i="4" l="1"/>
  <c r="ED22" i="4" l="1"/>
  <c r="ED20" i="4" s="1"/>
</calcChain>
</file>

<file path=xl/sharedStrings.xml><?xml version="1.0" encoding="utf-8"?>
<sst xmlns="http://schemas.openxmlformats.org/spreadsheetml/2006/main" count="224" uniqueCount="71">
  <si>
    <t>старше трех лет</t>
  </si>
  <si>
    <t>от двух месяцев 
до одного года</t>
  </si>
  <si>
    <t>от одного года 
до трех лет</t>
  </si>
  <si>
    <t>для воспитанников с фонетико-фонематическим нарушением речи и нарушением произношения отдельных слов</t>
  </si>
  <si>
    <t>для воспитанников с тяжелыми нарушениями речи, для слабовидящих воспитанников, для воспитанников с амблиопией, косоглазием, для воспитанников с задержкой психического развития, для воспитанников с умственной отсталостью легкой степени</t>
  </si>
  <si>
    <t>для слабослышащих воспитанников, для воспитанников с нарушениями опорно-двигательного аппарата, для воспитанников с умственной отсталостью умеренной, тяжелой степени, для воспитанников с аутизмом, для воспитанников со сложным дефектом (имеющих сочетание двух или более недостатков в физическом и (или) психическом развитии), для воспитанников с иными ограниченными возможностями здоровья</t>
  </si>
  <si>
    <t>для глухих воспитанников, для слепых воспитанников</t>
  </si>
  <si>
    <t>в том числе:</t>
  </si>
  <si>
    <t>среднее общее образование (10–11 классы)</t>
  </si>
  <si>
    <t>обучение по адаптированным основным общеобразовательным программам</t>
  </si>
  <si>
    <t>основное общее образование (5–9 классы)</t>
  </si>
  <si>
    <t>№ п/п</t>
  </si>
  <si>
    <t xml:space="preserve">по уровням общего образования </t>
  </si>
  <si>
    <t>начальное общее образование (1–4 классы) 
в соответствии с федеральным образовательным стандартом</t>
  </si>
  <si>
    <t>основное общее образование (5–9 классы) в соответствии с федеральным образовательным стандартом</t>
  </si>
  <si>
    <t>среднее общее образование (10–11 классы) 
в соответствии с федеральным образовательным стандартом</t>
  </si>
  <si>
    <t xml:space="preserve">начальное общее образование (1–4 классы) </t>
  </si>
  <si>
    <t>в том числе по направленностям групп:</t>
  </si>
  <si>
    <t>Общеразвивающей направленности для детей</t>
  </si>
  <si>
    <t>Компенсирующей направленности  для детей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</si>
  <si>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</si>
  <si>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</si>
  <si>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</si>
  <si>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</si>
  <si>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</si>
  <si>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</si>
  <si>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</si>
  <si>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</si>
  <si>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</si>
  <si>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>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</si>
  <si>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Оздоровительной направленности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</si>
  <si>
    <t>Всего:</t>
  </si>
  <si>
    <t>обучающиеся на уровне начального общего образования</t>
  </si>
  <si>
    <t>обучающиеся на уровне основного общего образования</t>
  </si>
  <si>
    <t>Прогнозируемая численность обучающихся по уровням общего образования, всего: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</si>
  <si>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</si>
  <si>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</si>
  <si>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</si>
  <si>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</si>
  <si>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обще-образовательным программам</t>
  </si>
  <si>
    <t>1</t>
  </si>
  <si>
    <t>2</t>
  </si>
  <si>
    <t>3</t>
  </si>
  <si>
    <t>в городской местности</t>
  </si>
  <si>
    <t>начальное общее образование (1–4 классы) 
с одновременным круглосуточным проживанием в частной обще-образовательной организации, имеющей интернат</t>
  </si>
  <si>
    <t>основное общее образование (5–9 классы) 
с одновременным круглосуточным проживанием в частной обще-образовательной организации, имеющей интернат</t>
  </si>
  <si>
    <t>среднее общее образование (10–11 классы) 
с одновременным круглосуточным проживанием в частной обще-образовательной организации, имеющей интернат</t>
  </si>
  <si>
    <t>начальное общее образование (1–4 классы) с одновременным круглосуточным проживанием в частной общеобразовательной организации, имеющей интернат</t>
  </si>
  <si>
    <t xml:space="preserve">обучение частной общеобразовательной организацией детей, нуждающихся в длительном лечении, а также детей-инвалидов на дому </t>
  </si>
  <si>
    <t>воспитанников дошкольных групп частных общеобразовательных организаций с режимом работы полного дня:</t>
  </si>
  <si>
    <t>воспитанников дошкольных групп частных общеобразовательных организаций с режимом работы сокращенного дня</t>
  </si>
  <si>
    <t>воспитанников дошкольных групп частных общеобразовательных организаций с режимом кратковременного пребывания</t>
  </si>
  <si>
    <t>воспитанников дошкольных групп частных общеобразовательных организаций с режимом круглосуточного пребывания</t>
  </si>
  <si>
    <t>Прогнозируемая средняя численность обучающихся, получающих образование по дополнительным общеразвивающим программам в частных общеобразовательных организациях в Московской области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</si>
  <si>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частных общеобразовательных организациях в Московской области, за которыми осуществляется присмотр и уход в группах продленного дня</t>
  </si>
  <si>
    <t>обучающиеся на уровне среднего общего образования</t>
  </si>
  <si>
    <t>на оплату труда педагогических работников</t>
  </si>
  <si>
    <t>на оплату труда административно-хозяйственных, учебно-вспомогательных и иных работников</t>
  </si>
  <si>
    <t>Тип населенного пункта (городской / сельский)</t>
  </si>
  <si>
    <t>Наименование муниципальных образований Московской области / частных общеобразовательных организаций</t>
  </si>
  <si>
    <t>Городской</t>
  </si>
  <si>
    <t>Частное общеобразовательное учреждение «Школа «Образ»</t>
  </si>
  <si>
    <t>Негосударственное частное общеобразовательное учреждение «Школа «Орбита»</t>
  </si>
  <si>
    <t>Негосударственное частное общеобразовательное учреждение средняя школа «Школа радости»</t>
  </si>
  <si>
    <t>Информация о об объеме фактических расходов за счет средств субвенции в части затрат на оплату труда педагогических работников, административно-хозяйственных, учебно-вспомогательных и иных работников, осуществляющих вспомогательные функции, частной общеобразовательной организации в Московской области на 2019 год (тыс. руб.)</t>
  </si>
  <si>
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</si>
  <si>
    <t>в разновозрастных группах для воспитанников от двух месяцев до семи лет  (воспитанники в возрасте от двух месяцев до одного года, от одного года до трех лет, старше трех лет)</t>
  </si>
  <si>
    <t>УТВЕРЖДЕНА</t>
  </si>
  <si>
    <t>Постановлением администарции муниципального образования горолской округ Люберцы Московской области</t>
  </si>
  <si>
    <t>Прогнозируемая среднегодовая численность обучающихся в частных общеобразовательных организациях, расположенных на территории городского окурга Люберцы Московской области, а также информация об объемах субвенций бюджету городского округа Люберцы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расположенных на территории городского округа Люберцы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 (далее - субвенция) в части оплаты труда педагогических работников, административно-хозяйственных, учебно-вспомогательных и иных работников, осуществляющих вспомогательные функции, учитываемые при расчетах объемов расходов бюджета Московской области на 2020 год и плановый период 2021 и 2022 годов на предоставление субвенций</t>
  </si>
  <si>
    <t>от 29.06.2020 № 1764-ПА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</si>
</sst>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_р_."/>
    <numFmt numFmtId="167" formatCode="#,##0_ ;[Red]\-#,##0\ 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20"/>
      <color indexed="8"/>
      <name val="Times New Roman"/>
      <family val="1"/>
      <charset val="204"/>
    </font>
    <font>
      <sz val="10"/>
      <name val="Arial Cyr"/>
      <charset val="204"/>
    </font>
    <font>
      <sz val="16"/>
      <color indexed="8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" fillId="0" borderId="0"/>
    <xf numFmtId="164" fontId="8" fillId="0" borderId="0" applyFont="0" applyFill="0" applyBorder="0" applyAlignment="0" applyProtection="0"/>
  </cellStyleXfs>
  <cellXfs count="69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1" applyFont="1" applyFill="1" applyBorder="1" applyAlignment="1">
      <alignment vertical="center" wrapText="1"/>
    </xf>
    <xf numFmtId="3" fontId="5" fillId="0" borderId="0" xfId="2" applyNumberFormat="1" applyFont="1" applyFill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right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3" fontId="14" fillId="2" borderId="0" xfId="0" applyNumberFormat="1" applyFont="1" applyFill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 applyProtection="1">
      <alignment horizontal="left" vertical="top" wrapText="1"/>
      <protection locked="0"/>
    </xf>
    <xf numFmtId="3" fontId="13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 applyProtection="1">
      <alignment horizontal="left" vertical="top" wrapText="1"/>
      <protection locked="0"/>
    </xf>
    <xf numFmtId="167" fontId="5" fillId="0" borderId="1" xfId="0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left" vertical="top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textRotation="90" wrapText="1"/>
    </xf>
    <xf numFmtId="3" fontId="5" fillId="0" borderId="1" xfId="2" applyNumberFormat="1" applyFont="1" applyFill="1" applyBorder="1" applyAlignment="1">
      <alignment horizontal="center" vertical="center" textRotation="90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 wrapText="1"/>
    </xf>
    <xf numFmtId="3" fontId="5" fillId="0" borderId="12" xfId="2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3" fontId="5" fillId="0" borderId="9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0" borderId="10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5" fillId="0" borderId="5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22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3" xfId="7"/>
    <cellStyle name="Обычный 2 3 2" xfId="8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F23"/>
  <sheetViews>
    <sheetView tabSelected="1" view="pageBreakPreview" zoomScale="55" zoomScaleNormal="55" zoomScaleSheetLayoutView="55" workbookViewId="0">
      <selection activeCell="S3" sqref="S3:AA3"/>
    </sheetView>
  </sheetViews>
  <sheetFormatPr defaultColWidth="10.42578125" defaultRowHeight="18" customHeight="1" x14ac:dyDescent="0.25"/>
  <cols>
    <col min="1" max="1" width="8.7109375" style="1" customWidth="1"/>
    <col min="2" max="2" width="46.7109375" style="2" customWidth="1"/>
    <col min="3" max="3" width="17.28515625" style="2" customWidth="1"/>
    <col min="4" max="4" width="19.28515625" style="2" customWidth="1"/>
    <col min="5" max="5" width="20.5703125" style="2" customWidth="1"/>
    <col min="6" max="6" width="22.42578125" style="2" customWidth="1"/>
    <col min="7" max="7" width="20.28515625" style="2" customWidth="1"/>
    <col min="8" max="8" width="22.42578125" style="2" customWidth="1"/>
    <col min="9" max="9" width="14.7109375" style="2" customWidth="1"/>
    <col min="10" max="10" width="21.42578125" style="2" customWidth="1"/>
    <col min="11" max="11" width="22.42578125" style="2" customWidth="1"/>
    <col min="12" max="12" width="20.5703125" style="2" customWidth="1"/>
    <col min="13" max="13" width="22.42578125" style="2" customWidth="1"/>
    <col min="14" max="14" width="21.140625" style="2" customWidth="1"/>
    <col min="15" max="15" width="22.42578125" style="2" customWidth="1"/>
    <col min="16" max="16" width="15.85546875" style="2" customWidth="1"/>
    <col min="17" max="17" width="20.5703125" style="2" customWidth="1"/>
    <col min="18" max="18" width="22.42578125" style="2" customWidth="1"/>
    <col min="19" max="27" width="9.7109375" style="2" customWidth="1"/>
    <col min="28" max="36" width="11.28515625" style="2" customWidth="1"/>
    <col min="37" max="37" width="15.28515625" style="2" customWidth="1"/>
    <col min="38" max="38" width="20.5703125" style="2" customWidth="1"/>
    <col min="39" max="39" width="15.28515625" style="2" customWidth="1"/>
    <col min="40" max="40" width="20.7109375" style="2" customWidth="1"/>
    <col min="41" max="41" width="20.5703125" style="2" customWidth="1"/>
    <col min="42" max="42" width="21.140625" style="2" customWidth="1"/>
    <col min="43" max="43" width="15.28515625" style="2" customWidth="1"/>
    <col min="44" max="44" width="20.140625" style="2" customWidth="1"/>
    <col min="45" max="45" width="20.85546875" style="2" customWidth="1"/>
    <col min="46" max="46" width="22.42578125" style="2" customWidth="1"/>
    <col min="47" max="47" width="15.28515625" style="2" customWidth="1"/>
    <col min="48" max="48" width="20.140625" style="2" customWidth="1"/>
    <col min="49" max="59" width="24.5703125" style="2" customWidth="1"/>
    <col min="60" max="60" width="10.28515625" style="3" customWidth="1"/>
    <col min="61" max="61" width="9.5703125" style="3" customWidth="1"/>
    <col min="62" max="63" width="11.7109375" style="3" customWidth="1"/>
    <col min="64" max="64" width="10" style="3" customWidth="1"/>
    <col min="65" max="65" width="10.5703125" style="3" customWidth="1"/>
    <col min="66" max="66" width="19.85546875" style="3" customWidth="1"/>
    <col min="67" max="67" width="11.5703125" style="3" customWidth="1"/>
    <col min="68" max="68" width="12.42578125" style="3" customWidth="1"/>
    <col min="69" max="69" width="18" style="3" customWidth="1"/>
    <col min="70" max="70" width="20.140625" style="3" customWidth="1"/>
    <col min="71" max="71" width="16.5703125" style="3" customWidth="1"/>
    <col min="72" max="73" width="12.140625" style="3" customWidth="1"/>
    <col min="74" max="74" width="26.140625" style="3" customWidth="1"/>
    <col min="75" max="75" width="11.140625" style="3" customWidth="1"/>
    <col min="76" max="76" width="9.85546875" style="3" customWidth="1"/>
    <col min="77" max="78" width="12.140625" style="3" customWidth="1"/>
    <col min="79" max="79" width="20.85546875" style="3" customWidth="1"/>
    <col min="80" max="80" width="26.7109375" style="3" customWidth="1"/>
    <col min="81" max="81" width="18.42578125" style="3" customWidth="1"/>
    <col min="82" max="82" width="37.28515625" style="3" customWidth="1"/>
    <col min="83" max="83" width="26.7109375" style="3" customWidth="1"/>
    <col min="84" max="85" width="12.5703125" style="3" customWidth="1"/>
    <col min="86" max="86" width="29.140625" style="3" customWidth="1"/>
    <col min="87" max="87" width="19" style="3" customWidth="1"/>
    <col min="88" max="88" width="41" style="3" customWidth="1"/>
    <col min="89" max="89" width="11.28515625" style="3" customWidth="1"/>
    <col min="90" max="90" width="9.85546875" style="3" customWidth="1"/>
    <col min="91" max="92" width="13.140625" style="3" customWidth="1"/>
    <col min="93" max="93" width="25.85546875" style="3" customWidth="1"/>
    <col min="94" max="94" width="18.85546875" style="3" customWidth="1"/>
    <col min="95" max="95" width="37.5703125" style="3" customWidth="1"/>
    <col min="96" max="96" width="25" style="3" customWidth="1"/>
    <col min="97" max="97" width="22.7109375" style="3" customWidth="1"/>
    <col min="98" max="115" width="20.85546875" style="3" customWidth="1"/>
    <col min="116" max="118" width="23.28515625" style="3" customWidth="1"/>
    <col min="119" max="127" width="11.5703125" style="3" customWidth="1"/>
    <col min="128" max="133" width="23.28515625" style="3" customWidth="1"/>
    <col min="134" max="134" width="20.5703125" style="2" customWidth="1"/>
    <col min="135" max="135" width="22.42578125" style="2" customWidth="1"/>
    <col min="136" max="136" width="23.28515625" style="3" customWidth="1"/>
    <col min="137" max="16384" width="10.42578125" style="1"/>
  </cols>
  <sheetData>
    <row r="1" spans="1:136" ht="18" customHeight="1" x14ac:dyDescent="0.25">
      <c r="S1" s="63" t="s">
        <v>67</v>
      </c>
      <c r="T1" s="63"/>
      <c r="U1" s="63"/>
      <c r="V1" s="63"/>
      <c r="W1" s="63"/>
      <c r="X1" s="63"/>
      <c r="Y1" s="63"/>
      <c r="Z1" s="63"/>
      <c r="AA1" s="63"/>
    </row>
    <row r="2" spans="1:136" ht="42.75" customHeight="1" x14ac:dyDescent="0.25">
      <c r="S2" s="64" t="s">
        <v>68</v>
      </c>
      <c r="T2" s="64"/>
      <c r="U2" s="64"/>
      <c r="V2" s="64"/>
      <c r="W2" s="64"/>
      <c r="X2" s="64"/>
      <c r="Y2" s="64"/>
      <c r="Z2" s="64"/>
      <c r="AA2" s="64"/>
    </row>
    <row r="3" spans="1:136" ht="18" customHeight="1" x14ac:dyDescent="0.25">
      <c r="S3" s="63" t="s">
        <v>70</v>
      </c>
      <c r="T3" s="63"/>
      <c r="U3" s="63"/>
      <c r="V3" s="63"/>
      <c r="W3" s="63"/>
      <c r="X3" s="63"/>
      <c r="Y3" s="63"/>
      <c r="Z3" s="63"/>
      <c r="AA3" s="63"/>
    </row>
    <row r="4" spans="1:136" ht="27" customHeight="1" x14ac:dyDescent="0.25">
      <c r="T4" s="25"/>
      <c r="U4" s="25"/>
      <c r="V4" s="25"/>
      <c r="W4" s="25"/>
      <c r="X4" s="25"/>
      <c r="Y4" s="25"/>
      <c r="Z4" s="25"/>
      <c r="AA4" s="25"/>
    </row>
    <row r="5" spans="1:136" ht="81.75" customHeight="1" x14ac:dyDescent="0.3">
      <c r="B5" s="65" t="s">
        <v>69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13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"/>
      <c r="AP5" s="1"/>
      <c r="AQ5" s="1"/>
      <c r="AR5" s="4"/>
      <c r="AS5" s="1"/>
      <c r="AT5" s="1"/>
      <c r="AU5" s="1"/>
      <c r="AV5" s="4"/>
      <c r="AW5" s="4"/>
      <c r="AX5" s="4"/>
      <c r="AY5" s="4"/>
      <c r="AZ5" s="4"/>
      <c r="BA5" s="4"/>
      <c r="BB5" s="4"/>
      <c r="BC5" s="4"/>
      <c r="BD5" s="4"/>
      <c r="BE5" s="4"/>
      <c r="BF5" s="1"/>
      <c r="BG5" s="1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</row>
    <row r="6" spans="1:136" ht="26.25" x14ac:dyDescent="0.3"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4"/>
      <c r="Z6" s="4"/>
      <c r="AA6" s="2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"/>
      <c r="AP6" s="1"/>
      <c r="AQ6" s="1"/>
      <c r="AR6" s="4"/>
      <c r="AS6" s="1"/>
      <c r="AT6" s="1"/>
      <c r="AU6" s="1"/>
      <c r="AV6" s="4"/>
      <c r="AW6" s="4"/>
      <c r="AX6" s="4"/>
      <c r="AY6" s="4"/>
      <c r="AZ6" s="4"/>
      <c r="BA6" s="4"/>
      <c r="BB6" s="4"/>
      <c r="BC6" s="4"/>
      <c r="BD6" s="4"/>
      <c r="BE6" s="4"/>
      <c r="BF6" s="1"/>
      <c r="BG6" s="1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</row>
    <row r="7" spans="1:136" ht="18.75" customHeight="1" x14ac:dyDescent="0.25">
      <c r="A7" s="48" t="s">
        <v>11</v>
      </c>
      <c r="B7" s="48" t="s">
        <v>59</v>
      </c>
      <c r="C7" s="50" t="s">
        <v>58</v>
      </c>
      <c r="D7" s="48" t="s">
        <v>34</v>
      </c>
      <c r="E7" s="53" t="s">
        <v>7</v>
      </c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5"/>
      <c r="AB7" s="49" t="s">
        <v>7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62" t="s">
        <v>7</v>
      </c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26" t="s">
        <v>7</v>
      </c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 t="s">
        <v>7</v>
      </c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42" t="s">
        <v>53</v>
      </c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6"/>
      <c r="DL7" s="42" t="s">
        <v>54</v>
      </c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6"/>
      <c r="ED7" s="40" t="s">
        <v>64</v>
      </c>
      <c r="EE7" s="36"/>
      <c r="EF7" s="37"/>
    </row>
    <row r="8" spans="1:136" ht="18.75" customHeight="1" x14ac:dyDescent="0.25">
      <c r="A8" s="48"/>
      <c r="B8" s="48"/>
      <c r="C8" s="51"/>
      <c r="D8" s="48"/>
      <c r="E8" s="30" t="s">
        <v>12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2"/>
      <c r="AB8" s="30" t="s">
        <v>12</v>
      </c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6" t="s">
        <v>48</v>
      </c>
      <c r="AP8" s="36"/>
      <c r="AQ8" s="36"/>
      <c r="AR8" s="36"/>
      <c r="AS8" s="36"/>
      <c r="AT8" s="36"/>
      <c r="AU8" s="36"/>
      <c r="AV8" s="37"/>
      <c r="AW8" s="40" t="s">
        <v>48</v>
      </c>
      <c r="AX8" s="36"/>
      <c r="AY8" s="36"/>
      <c r="AZ8" s="36"/>
      <c r="BA8" s="36"/>
      <c r="BB8" s="36"/>
      <c r="BC8" s="36"/>
      <c r="BD8" s="36"/>
      <c r="BE8" s="36"/>
      <c r="BF8" s="36"/>
      <c r="BG8" s="37"/>
      <c r="BH8" s="42" t="s">
        <v>49</v>
      </c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 t="s">
        <v>50</v>
      </c>
      <c r="BX8" s="43"/>
      <c r="BY8" s="43"/>
      <c r="BZ8" s="43"/>
      <c r="CA8" s="43"/>
      <c r="CB8" s="43"/>
      <c r="CC8" s="43"/>
      <c r="CD8" s="43"/>
      <c r="CE8" s="46"/>
      <c r="CF8" s="42" t="s">
        <v>51</v>
      </c>
      <c r="CG8" s="43"/>
      <c r="CH8" s="43"/>
      <c r="CI8" s="43"/>
      <c r="CJ8" s="43"/>
      <c r="CK8" s="43" t="s">
        <v>52</v>
      </c>
      <c r="CL8" s="43"/>
      <c r="CM8" s="43"/>
      <c r="CN8" s="43"/>
      <c r="CO8" s="43"/>
      <c r="CP8" s="43"/>
      <c r="CQ8" s="43"/>
      <c r="CR8" s="43"/>
      <c r="CS8" s="46"/>
      <c r="CT8" s="56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8"/>
      <c r="DL8" s="56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8"/>
      <c r="ED8" s="66"/>
      <c r="EE8" s="67"/>
      <c r="EF8" s="68"/>
    </row>
    <row r="9" spans="1:136" s="6" customFormat="1" ht="48.75" customHeight="1" x14ac:dyDescent="0.25">
      <c r="A9" s="48"/>
      <c r="B9" s="48"/>
      <c r="C9" s="51"/>
      <c r="D9" s="48"/>
      <c r="E9" s="33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5"/>
      <c r="AB9" s="33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8"/>
      <c r="AP9" s="38"/>
      <c r="AQ9" s="38"/>
      <c r="AR9" s="38"/>
      <c r="AS9" s="38"/>
      <c r="AT9" s="38"/>
      <c r="AU9" s="38"/>
      <c r="AV9" s="39"/>
      <c r="AW9" s="41"/>
      <c r="AX9" s="38"/>
      <c r="AY9" s="38"/>
      <c r="AZ9" s="38"/>
      <c r="BA9" s="38"/>
      <c r="BB9" s="38"/>
      <c r="BC9" s="38"/>
      <c r="BD9" s="38"/>
      <c r="BE9" s="38"/>
      <c r="BF9" s="38"/>
      <c r="BG9" s="39"/>
      <c r="BH9" s="44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7"/>
      <c r="CF9" s="44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7"/>
      <c r="CT9" s="44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7"/>
      <c r="DL9" s="44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7"/>
      <c r="ED9" s="66"/>
      <c r="EE9" s="67"/>
      <c r="EF9" s="68"/>
    </row>
    <row r="10" spans="1:136" s="7" customFormat="1" ht="39.75" customHeight="1" x14ac:dyDescent="0.25">
      <c r="A10" s="48"/>
      <c r="B10" s="48"/>
      <c r="C10" s="51"/>
      <c r="D10" s="48"/>
      <c r="E10" s="27" t="s">
        <v>35</v>
      </c>
      <c r="F10" s="27"/>
      <c r="G10" s="27"/>
      <c r="H10" s="27"/>
      <c r="I10" s="27"/>
      <c r="J10" s="27"/>
      <c r="K10" s="27"/>
      <c r="L10" s="27" t="s">
        <v>36</v>
      </c>
      <c r="M10" s="27"/>
      <c r="N10" s="27"/>
      <c r="O10" s="27"/>
      <c r="P10" s="27"/>
      <c r="Q10" s="27"/>
      <c r="R10" s="27"/>
      <c r="S10" s="27" t="s">
        <v>9</v>
      </c>
      <c r="T10" s="27"/>
      <c r="U10" s="27"/>
      <c r="V10" s="27"/>
      <c r="W10" s="27"/>
      <c r="X10" s="27"/>
      <c r="Y10" s="27"/>
      <c r="Z10" s="27"/>
      <c r="AA10" s="27"/>
      <c r="AB10" s="27" t="s">
        <v>9</v>
      </c>
      <c r="AC10" s="27"/>
      <c r="AD10" s="27"/>
      <c r="AE10" s="27"/>
      <c r="AF10" s="27"/>
      <c r="AG10" s="27"/>
      <c r="AH10" s="27"/>
      <c r="AI10" s="27"/>
      <c r="AJ10" s="27"/>
      <c r="AK10" s="27" t="s">
        <v>9</v>
      </c>
      <c r="AL10" s="27"/>
      <c r="AM10" s="27"/>
      <c r="AN10" s="27"/>
      <c r="AO10" s="27" t="s">
        <v>35</v>
      </c>
      <c r="AP10" s="27"/>
      <c r="AQ10" s="27"/>
      <c r="AR10" s="27"/>
      <c r="AS10" s="27" t="s">
        <v>36</v>
      </c>
      <c r="AT10" s="27"/>
      <c r="AU10" s="27"/>
      <c r="AV10" s="27"/>
      <c r="AW10" s="27" t="s">
        <v>9</v>
      </c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6" t="s">
        <v>17</v>
      </c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 t="s">
        <v>17</v>
      </c>
      <c r="BX10" s="26"/>
      <c r="BY10" s="26"/>
      <c r="BZ10" s="26"/>
      <c r="CA10" s="26"/>
      <c r="CB10" s="26"/>
      <c r="CC10" s="26"/>
      <c r="CD10" s="26"/>
      <c r="CE10" s="26"/>
      <c r="CF10" s="26" t="s">
        <v>17</v>
      </c>
      <c r="CG10" s="26"/>
      <c r="CH10" s="26"/>
      <c r="CI10" s="26"/>
      <c r="CJ10" s="26"/>
      <c r="CK10" s="26" t="s">
        <v>17</v>
      </c>
      <c r="CL10" s="26"/>
      <c r="CM10" s="26"/>
      <c r="CN10" s="26"/>
      <c r="CO10" s="26"/>
      <c r="CP10" s="26"/>
      <c r="CQ10" s="26"/>
      <c r="CR10" s="26"/>
      <c r="CS10" s="26"/>
      <c r="CT10" s="59" t="s">
        <v>43</v>
      </c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1"/>
      <c r="DL10" s="59" t="s">
        <v>43</v>
      </c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1"/>
      <c r="ED10" s="66"/>
      <c r="EE10" s="67"/>
      <c r="EF10" s="68"/>
    </row>
    <row r="11" spans="1:136" s="6" customFormat="1" ht="18.75" customHeight="1" x14ac:dyDescent="0.25">
      <c r="A11" s="48"/>
      <c r="B11" s="48"/>
      <c r="C11" s="51"/>
      <c r="D11" s="48"/>
      <c r="E11" s="27" t="s">
        <v>13</v>
      </c>
      <c r="F11" s="27" t="s">
        <v>44</v>
      </c>
      <c r="G11" s="27" t="s">
        <v>14</v>
      </c>
      <c r="H11" s="27" t="s">
        <v>45</v>
      </c>
      <c r="I11" s="27" t="s">
        <v>8</v>
      </c>
      <c r="J11" s="27" t="s">
        <v>15</v>
      </c>
      <c r="K11" s="27" t="s">
        <v>46</v>
      </c>
      <c r="L11" s="27" t="s">
        <v>13</v>
      </c>
      <c r="M11" s="27" t="s">
        <v>44</v>
      </c>
      <c r="N11" s="27" t="s">
        <v>14</v>
      </c>
      <c r="O11" s="27" t="s">
        <v>45</v>
      </c>
      <c r="P11" s="27" t="s">
        <v>8</v>
      </c>
      <c r="Q11" s="27" t="s">
        <v>15</v>
      </c>
      <c r="R11" s="27" t="s">
        <v>46</v>
      </c>
      <c r="S11" s="27" t="s">
        <v>16</v>
      </c>
      <c r="T11" s="27"/>
      <c r="U11" s="27"/>
      <c r="V11" s="27"/>
      <c r="W11" s="27"/>
      <c r="X11" s="27"/>
      <c r="Y11" s="27"/>
      <c r="Z11" s="27"/>
      <c r="AA11" s="27"/>
      <c r="AB11" s="27" t="s">
        <v>47</v>
      </c>
      <c r="AC11" s="27"/>
      <c r="AD11" s="27"/>
      <c r="AE11" s="27"/>
      <c r="AF11" s="27"/>
      <c r="AG11" s="27"/>
      <c r="AH11" s="27"/>
      <c r="AI11" s="27"/>
      <c r="AJ11" s="27"/>
      <c r="AK11" s="27" t="s">
        <v>10</v>
      </c>
      <c r="AL11" s="27" t="s">
        <v>45</v>
      </c>
      <c r="AM11" s="27" t="s">
        <v>8</v>
      </c>
      <c r="AN11" s="27" t="s">
        <v>46</v>
      </c>
      <c r="AO11" s="27" t="s">
        <v>13</v>
      </c>
      <c r="AP11" s="27" t="s">
        <v>14</v>
      </c>
      <c r="AQ11" s="27" t="s">
        <v>8</v>
      </c>
      <c r="AR11" s="27" t="s">
        <v>15</v>
      </c>
      <c r="AS11" s="27" t="s">
        <v>13</v>
      </c>
      <c r="AT11" s="27" t="s">
        <v>14</v>
      </c>
      <c r="AU11" s="27" t="s">
        <v>8</v>
      </c>
      <c r="AV11" s="27" t="s">
        <v>15</v>
      </c>
      <c r="AW11" s="27" t="s">
        <v>16</v>
      </c>
      <c r="AX11" s="27"/>
      <c r="AY11" s="27"/>
      <c r="AZ11" s="27"/>
      <c r="BA11" s="27"/>
      <c r="BB11" s="27"/>
      <c r="BC11" s="27"/>
      <c r="BD11" s="27"/>
      <c r="BE11" s="27"/>
      <c r="BF11" s="27" t="s">
        <v>10</v>
      </c>
      <c r="BG11" s="27" t="s">
        <v>8</v>
      </c>
      <c r="BH11" s="26" t="s">
        <v>18</v>
      </c>
      <c r="BI11" s="26"/>
      <c r="BJ11" s="26"/>
      <c r="BK11" s="26"/>
      <c r="BL11" s="26"/>
      <c r="BM11" s="26"/>
      <c r="BN11" s="26" t="s">
        <v>19</v>
      </c>
      <c r="BO11" s="26"/>
      <c r="BP11" s="26"/>
      <c r="BQ11" s="26"/>
      <c r="BR11" s="26"/>
      <c r="BS11" s="26"/>
      <c r="BT11" s="26" t="s">
        <v>30</v>
      </c>
      <c r="BU11" s="26"/>
      <c r="BV11" s="26" t="s">
        <v>29</v>
      </c>
      <c r="BW11" s="26" t="s">
        <v>18</v>
      </c>
      <c r="BX11" s="26"/>
      <c r="BY11" s="26"/>
      <c r="BZ11" s="26"/>
      <c r="CA11" s="26" t="s">
        <v>19</v>
      </c>
      <c r="CB11" s="26"/>
      <c r="CC11" s="26"/>
      <c r="CD11" s="26"/>
      <c r="CE11" s="26" t="s">
        <v>29</v>
      </c>
      <c r="CF11" s="26" t="s">
        <v>18</v>
      </c>
      <c r="CG11" s="26"/>
      <c r="CH11" s="26" t="s">
        <v>19</v>
      </c>
      <c r="CI11" s="26"/>
      <c r="CJ11" s="26"/>
      <c r="CK11" s="26" t="s">
        <v>18</v>
      </c>
      <c r="CL11" s="26"/>
      <c r="CM11" s="26"/>
      <c r="CN11" s="26"/>
      <c r="CO11" s="26" t="s">
        <v>19</v>
      </c>
      <c r="CP11" s="26"/>
      <c r="CQ11" s="26"/>
      <c r="CR11" s="26" t="s">
        <v>30</v>
      </c>
      <c r="CS11" s="26" t="s">
        <v>29</v>
      </c>
      <c r="CT11" s="26" t="s">
        <v>31</v>
      </c>
      <c r="CU11" s="26" t="s">
        <v>7</v>
      </c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 t="s">
        <v>31</v>
      </c>
      <c r="DM11" s="26" t="s">
        <v>7</v>
      </c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66"/>
      <c r="EE11" s="67"/>
      <c r="EF11" s="68"/>
    </row>
    <row r="12" spans="1:136" s="6" customFormat="1" ht="18.75" customHeight="1" x14ac:dyDescent="0.25">
      <c r="A12" s="48"/>
      <c r="B12" s="48"/>
      <c r="C12" s="51"/>
      <c r="D12" s="48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6"/>
      <c r="BI12" s="26"/>
      <c r="BJ12" s="26"/>
      <c r="BK12" s="26"/>
      <c r="BL12" s="26"/>
      <c r="BM12" s="26"/>
      <c r="BN12" s="26" t="s">
        <v>3</v>
      </c>
      <c r="BO12" s="26" t="s">
        <v>4</v>
      </c>
      <c r="BP12" s="26"/>
      <c r="BQ12" s="26" t="s">
        <v>6</v>
      </c>
      <c r="BR12" s="26" t="s">
        <v>5</v>
      </c>
      <c r="BS12" s="26"/>
      <c r="BT12" s="26"/>
      <c r="BU12" s="26"/>
      <c r="BV12" s="26"/>
      <c r="BW12" s="26"/>
      <c r="BX12" s="26"/>
      <c r="BY12" s="26"/>
      <c r="BZ12" s="26"/>
      <c r="CA12" s="26" t="s">
        <v>3</v>
      </c>
      <c r="CB12" s="26" t="s">
        <v>4</v>
      </c>
      <c r="CC12" s="26" t="s">
        <v>6</v>
      </c>
      <c r="CD12" s="26" t="s">
        <v>5</v>
      </c>
      <c r="CE12" s="26"/>
      <c r="CF12" s="26"/>
      <c r="CG12" s="26"/>
      <c r="CH12" s="26" t="s">
        <v>4</v>
      </c>
      <c r="CI12" s="26" t="s">
        <v>6</v>
      </c>
      <c r="CJ12" s="26" t="s">
        <v>5</v>
      </c>
      <c r="CK12" s="26"/>
      <c r="CL12" s="26"/>
      <c r="CM12" s="26"/>
      <c r="CN12" s="26"/>
      <c r="CO12" s="26" t="s">
        <v>4</v>
      </c>
      <c r="CP12" s="26" t="s">
        <v>6</v>
      </c>
      <c r="CQ12" s="26" t="s">
        <v>5</v>
      </c>
      <c r="CR12" s="26"/>
      <c r="CS12" s="26"/>
      <c r="CT12" s="26"/>
      <c r="CU12" s="26" t="s">
        <v>32</v>
      </c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 t="s">
        <v>33</v>
      </c>
      <c r="DG12" s="26"/>
      <c r="DH12" s="26"/>
      <c r="DI12" s="26" t="s">
        <v>55</v>
      </c>
      <c r="DJ12" s="26"/>
      <c r="DK12" s="26"/>
      <c r="DL12" s="26"/>
      <c r="DM12" s="26" t="s">
        <v>32</v>
      </c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 t="s">
        <v>33</v>
      </c>
      <c r="DY12" s="26"/>
      <c r="DZ12" s="26"/>
      <c r="EA12" s="26" t="s">
        <v>55</v>
      </c>
      <c r="EB12" s="26"/>
      <c r="EC12" s="26"/>
      <c r="ED12" s="66"/>
      <c r="EE12" s="67"/>
      <c r="EF12" s="68"/>
    </row>
    <row r="13" spans="1:136" s="8" customFormat="1" ht="21.75" customHeight="1" x14ac:dyDescent="0.25">
      <c r="A13" s="48"/>
      <c r="B13" s="48"/>
      <c r="C13" s="51"/>
      <c r="D13" s="48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8" t="s">
        <v>20</v>
      </c>
      <c r="T13" s="28" t="s">
        <v>21</v>
      </c>
      <c r="U13" s="28" t="s">
        <v>22</v>
      </c>
      <c r="V13" s="28" t="s">
        <v>23</v>
      </c>
      <c r="W13" s="28" t="s">
        <v>24</v>
      </c>
      <c r="X13" s="28" t="s">
        <v>25</v>
      </c>
      <c r="Y13" s="28" t="s">
        <v>26</v>
      </c>
      <c r="Z13" s="28" t="s">
        <v>27</v>
      </c>
      <c r="AA13" s="28" t="s">
        <v>28</v>
      </c>
      <c r="AB13" s="28" t="s">
        <v>20</v>
      </c>
      <c r="AC13" s="28" t="s">
        <v>21</v>
      </c>
      <c r="AD13" s="28" t="s">
        <v>22</v>
      </c>
      <c r="AE13" s="28" t="s">
        <v>23</v>
      </c>
      <c r="AF13" s="28" t="s">
        <v>24</v>
      </c>
      <c r="AG13" s="28" t="s">
        <v>25</v>
      </c>
      <c r="AH13" s="28" t="s">
        <v>26</v>
      </c>
      <c r="AI13" s="28" t="s">
        <v>27</v>
      </c>
      <c r="AJ13" s="28" t="s">
        <v>28</v>
      </c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8" t="s">
        <v>20</v>
      </c>
      <c r="AX13" s="28" t="s">
        <v>21</v>
      </c>
      <c r="AY13" s="28" t="s">
        <v>22</v>
      </c>
      <c r="AZ13" s="28" t="s">
        <v>23</v>
      </c>
      <c r="BA13" s="28" t="s">
        <v>24</v>
      </c>
      <c r="BB13" s="28" t="s">
        <v>25</v>
      </c>
      <c r="BC13" s="28" t="s">
        <v>26</v>
      </c>
      <c r="BD13" s="28" t="s">
        <v>27</v>
      </c>
      <c r="BE13" s="28" t="s">
        <v>28</v>
      </c>
      <c r="BF13" s="27"/>
      <c r="BG13" s="27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66"/>
      <c r="EE13" s="67"/>
      <c r="EF13" s="68"/>
    </row>
    <row r="14" spans="1:136" s="8" customFormat="1" ht="18.75" customHeight="1" x14ac:dyDescent="0.25">
      <c r="A14" s="48"/>
      <c r="B14" s="48"/>
      <c r="C14" s="51"/>
      <c r="D14" s="48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8"/>
      <c r="AX14" s="28"/>
      <c r="AY14" s="28"/>
      <c r="AZ14" s="28"/>
      <c r="BA14" s="28"/>
      <c r="BB14" s="28"/>
      <c r="BC14" s="28"/>
      <c r="BD14" s="28"/>
      <c r="BE14" s="28"/>
      <c r="BF14" s="27"/>
      <c r="BG14" s="27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 t="s">
        <v>37</v>
      </c>
      <c r="CV14" s="26" t="s">
        <v>38</v>
      </c>
      <c r="CW14" s="26" t="s">
        <v>39</v>
      </c>
      <c r="CX14" s="26"/>
      <c r="CY14" s="26"/>
      <c r="CZ14" s="26"/>
      <c r="DA14" s="26"/>
      <c r="DB14" s="26"/>
      <c r="DC14" s="26"/>
      <c r="DD14" s="26"/>
      <c r="DE14" s="26"/>
      <c r="DF14" s="26" t="s">
        <v>37</v>
      </c>
      <c r="DG14" s="26" t="s">
        <v>38</v>
      </c>
      <c r="DH14" s="26" t="s">
        <v>39</v>
      </c>
      <c r="DI14" s="26" t="s">
        <v>37</v>
      </c>
      <c r="DJ14" s="26" t="s">
        <v>38</v>
      </c>
      <c r="DK14" s="26" t="s">
        <v>39</v>
      </c>
      <c r="DL14" s="26"/>
      <c r="DM14" s="26" t="s">
        <v>37</v>
      </c>
      <c r="DN14" s="26" t="s">
        <v>38</v>
      </c>
      <c r="DO14" s="26" t="s">
        <v>39</v>
      </c>
      <c r="DP14" s="26"/>
      <c r="DQ14" s="26"/>
      <c r="DR14" s="26"/>
      <c r="DS14" s="26"/>
      <c r="DT14" s="26"/>
      <c r="DU14" s="26"/>
      <c r="DV14" s="26"/>
      <c r="DW14" s="26"/>
      <c r="DX14" s="26" t="s">
        <v>37</v>
      </c>
      <c r="DY14" s="26" t="s">
        <v>38</v>
      </c>
      <c r="DZ14" s="26" t="s">
        <v>39</v>
      </c>
      <c r="EA14" s="26" t="s">
        <v>37</v>
      </c>
      <c r="EB14" s="26" t="s">
        <v>38</v>
      </c>
      <c r="EC14" s="26" t="s">
        <v>39</v>
      </c>
      <c r="ED14" s="66"/>
      <c r="EE14" s="67"/>
      <c r="EF14" s="68"/>
    </row>
    <row r="15" spans="1:136" s="8" customFormat="1" ht="15" customHeight="1" x14ac:dyDescent="0.25">
      <c r="A15" s="48"/>
      <c r="B15" s="48"/>
      <c r="C15" s="51"/>
      <c r="D15" s="48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8"/>
      <c r="AX15" s="28"/>
      <c r="AY15" s="28"/>
      <c r="AZ15" s="28"/>
      <c r="BA15" s="28"/>
      <c r="BB15" s="28"/>
      <c r="BC15" s="28"/>
      <c r="BD15" s="28"/>
      <c r="BE15" s="28"/>
      <c r="BF15" s="27"/>
      <c r="BG15" s="27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41"/>
      <c r="EE15" s="38"/>
      <c r="EF15" s="39"/>
    </row>
    <row r="16" spans="1:136" s="8" customFormat="1" ht="18.75" customHeight="1" x14ac:dyDescent="0.25">
      <c r="A16" s="48"/>
      <c r="B16" s="48"/>
      <c r="C16" s="51"/>
      <c r="D16" s="48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8"/>
      <c r="AX16" s="28"/>
      <c r="AY16" s="28"/>
      <c r="AZ16" s="28"/>
      <c r="BA16" s="28"/>
      <c r="BB16" s="28"/>
      <c r="BC16" s="28"/>
      <c r="BD16" s="28"/>
      <c r="BE16" s="28"/>
      <c r="BF16" s="27"/>
      <c r="BG16" s="27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9" t="s">
        <v>20</v>
      </c>
      <c r="CX16" s="29" t="s">
        <v>21</v>
      </c>
      <c r="CY16" s="29" t="s">
        <v>22</v>
      </c>
      <c r="CZ16" s="29" t="s">
        <v>23</v>
      </c>
      <c r="DA16" s="29" t="s">
        <v>24</v>
      </c>
      <c r="DB16" s="29" t="s">
        <v>25</v>
      </c>
      <c r="DC16" s="29" t="s">
        <v>26</v>
      </c>
      <c r="DD16" s="29" t="s">
        <v>27</v>
      </c>
      <c r="DE16" s="29" t="s">
        <v>28</v>
      </c>
      <c r="DF16" s="26"/>
      <c r="DG16" s="26"/>
      <c r="DH16" s="26"/>
      <c r="DI16" s="26"/>
      <c r="DJ16" s="26"/>
      <c r="DK16" s="26"/>
      <c r="DL16" s="26"/>
      <c r="DM16" s="26"/>
      <c r="DN16" s="26"/>
      <c r="DO16" s="29" t="s">
        <v>20</v>
      </c>
      <c r="DP16" s="29" t="s">
        <v>21</v>
      </c>
      <c r="DQ16" s="29" t="s">
        <v>22</v>
      </c>
      <c r="DR16" s="29" t="s">
        <v>23</v>
      </c>
      <c r="DS16" s="29" t="s">
        <v>24</v>
      </c>
      <c r="DT16" s="29" t="s">
        <v>25</v>
      </c>
      <c r="DU16" s="29" t="s">
        <v>26</v>
      </c>
      <c r="DV16" s="29" t="s">
        <v>27</v>
      </c>
      <c r="DW16" s="29" t="s">
        <v>28</v>
      </c>
      <c r="DX16" s="26"/>
      <c r="DY16" s="26"/>
      <c r="DZ16" s="26"/>
      <c r="EA16" s="26"/>
      <c r="EB16" s="26"/>
      <c r="EC16" s="26"/>
      <c r="ED16" s="26" t="s">
        <v>31</v>
      </c>
      <c r="EE16" s="59" t="s">
        <v>7</v>
      </c>
      <c r="EF16" s="61"/>
    </row>
    <row r="17" spans="1:136" s="8" customFormat="1" ht="213" customHeight="1" x14ac:dyDescent="0.25">
      <c r="A17" s="48"/>
      <c r="B17" s="48"/>
      <c r="C17" s="51"/>
      <c r="D17" s="48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8"/>
      <c r="AX17" s="28"/>
      <c r="AY17" s="28"/>
      <c r="AZ17" s="28"/>
      <c r="BA17" s="28"/>
      <c r="BB17" s="28"/>
      <c r="BC17" s="28"/>
      <c r="BD17" s="28"/>
      <c r="BE17" s="28"/>
      <c r="BF17" s="27"/>
      <c r="BG17" s="27"/>
      <c r="BH17" s="26" t="s">
        <v>1</v>
      </c>
      <c r="BI17" s="26" t="s">
        <v>2</v>
      </c>
      <c r="BJ17" s="26" t="s">
        <v>0</v>
      </c>
      <c r="BK17" s="26" t="s">
        <v>65</v>
      </c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 t="s">
        <v>2</v>
      </c>
      <c r="BX17" s="26" t="s">
        <v>0</v>
      </c>
      <c r="BY17" s="26" t="s">
        <v>65</v>
      </c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 t="s">
        <v>2</v>
      </c>
      <c r="CL17" s="26" t="s">
        <v>0</v>
      </c>
      <c r="CM17" s="26" t="s">
        <v>66</v>
      </c>
      <c r="CN17" s="26"/>
      <c r="CO17" s="26"/>
      <c r="CP17" s="26"/>
      <c r="CQ17" s="26"/>
      <c r="CR17" s="26"/>
      <c r="CS17" s="26"/>
      <c r="CT17" s="26"/>
      <c r="CU17" s="26"/>
      <c r="CV17" s="26"/>
      <c r="CW17" s="29"/>
      <c r="CX17" s="29"/>
      <c r="CY17" s="29"/>
      <c r="CZ17" s="29"/>
      <c r="DA17" s="29"/>
      <c r="DB17" s="29"/>
      <c r="DC17" s="29"/>
      <c r="DD17" s="29"/>
      <c r="DE17" s="29"/>
      <c r="DF17" s="26"/>
      <c r="DG17" s="26"/>
      <c r="DH17" s="26"/>
      <c r="DI17" s="26"/>
      <c r="DJ17" s="26"/>
      <c r="DK17" s="26"/>
      <c r="DL17" s="26"/>
      <c r="DM17" s="26"/>
      <c r="DN17" s="26"/>
      <c r="DO17" s="29"/>
      <c r="DP17" s="29"/>
      <c r="DQ17" s="29"/>
      <c r="DR17" s="29"/>
      <c r="DS17" s="29"/>
      <c r="DT17" s="29"/>
      <c r="DU17" s="29"/>
      <c r="DV17" s="29"/>
      <c r="DW17" s="29"/>
      <c r="DX17" s="26"/>
      <c r="DY17" s="26"/>
      <c r="DZ17" s="26"/>
      <c r="EA17" s="26"/>
      <c r="EB17" s="26"/>
      <c r="EC17" s="26"/>
      <c r="ED17" s="26"/>
      <c r="EE17" s="26" t="s">
        <v>56</v>
      </c>
      <c r="EF17" s="26" t="s">
        <v>57</v>
      </c>
    </row>
    <row r="18" spans="1:136" s="8" customFormat="1" ht="101.25" customHeight="1" x14ac:dyDescent="0.25">
      <c r="A18" s="48"/>
      <c r="B18" s="48"/>
      <c r="C18" s="52"/>
      <c r="D18" s="48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8"/>
      <c r="AX18" s="28"/>
      <c r="AY18" s="28"/>
      <c r="AZ18" s="28"/>
      <c r="BA18" s="28"/>
      <c r="BB18" s="28"/>
      <c r="BC18" s="28"/>
      <c r="BD18" s="28"/>
      <c r="BE18" s="28"/>
      <c r="BF18" s="27"/>
      <c r="BG18" s="27"/>
      <c r="BH18" s="26"/>
      <c r="BI18" s="26"/>
      <c r="BJ18" s="26"/>
      <c r="BK18" s="15" t="s">
        <v>1</v>
      </c>
      <c r="BL18" s="15" t="s">
        <v>2</v>
      </c>
      <c r="BM18" s="15" t="s">
        <v>0</v>
      </c>
      <c r="BN18" s="15" t="s">
        <v>0</v>
      </c>
      <c r="BO18" s="15" t="s">
        <v>2</v>
      </c>
      <c r="BP18" s="15" t="s">
        <v>0</v>
      </c>
      <c r="BQ18" s="15" t="s">
        <v>0</v>
      </c>
      <c r="BR18" s="15" t="s">
        <v>2</v>
      </c>
      <c r="BS18" s="15" t="s">
        <v>0</v>
      </c>
      <c r="BT18" s="15" t="s">
        <v>2</v>
      </c>
      <c r="BU18" s="15" t="s">
        <v>0</v>
      </c>
      <c r="BV18" s="15" t="s">
        <v>0</v>
      </c>
      <c r="BW18" s="26"/>
      <c r="BX18" s="26"/>
      <c r="BY18" s="15" t="s">
        <v>2</v>
      </c>
      <c r="BZ18" s="15" t="s">
        <v>0</v>
      </c>
      <c r="CA18" s="15" t="s">
        <v>0</v>
      </c>
      <c r="CB18" s="15" t="s">
        <v>0</v>
      </c>
      <c r="CC18" s="15" t="s">
        <v>0</v>
      </c>
      <c r="CD18" s="15" t="s">
        <v>0</v>
      </c>
      <c r="CE18" s="15" t="s">
        <v>0</v>
      </c>
      <c r="CF18" s="15" t="s">
        <v>2</v>
      </c>
      <c r="CG18" s="15" t="s">
        <v>0</v>
      </c>
      <c r="CH18" s="15" t="s">
        <v>0</v>
      </c>
      <c r="CI18" s="15" t="s">
        <v>0</v>
      </c>
      <c r="CJ18" s="15" t="s">
        <v>0</v>
      </c>
      <c r="CK18" s="26"/>
      <c r="CL18" s="26"/>
      <c r="CM18" s="15" t="s">
        <v>2</v>
      </c>
      <c r="CN18" s="15" t="s">
        <v>0</v>
      </c>
      <c r="CO18" s="15" t="s">
        <v>0</v>
      </c>
      <c r="CP18" s="15" t="s">
        <v>0</v>
      </c>
      <c r="CQ18" s="15" t="s">
        <v>0</v>
      </c>
      <c r="CR18" s="15" t="s">
        <v>0</v>
      </c>
      <c r="CS18" s="15" t="s">
        <v>0</v>
      </c>
      <c r="CT18" s="26"/>
      <c r="CU18" s="26"/>
      <c r="CV18" s="26"/>
      <c r="CW18" s="29"/>
      <c r="CX18" s="29"/>
      <c r="CY18" s="29"/>
      <c r="CZ18" s="29"/>
      <c r="DA18" s="29"/>
      <c r="DB18" s="29"/>
      <c r="DC18" s="29"/>
      <c r="DD18" s="29"/>
      <c r="DE18" s="29"/>
      <c r="DF18" s="26"/>
      <c r="DG18" s="26"/>
      <c r="DH18" s="26"/>
      <c r="DI18" s="26"/>
      <c r="DJ18" s="26"/>
      <c r="DK18" s="26"/>
      <c r="DL18" s="26"/>
      <c r="DM18" s="26"/>
      <c r="DN18" s="26"/>
      <c r="DO18" s="29"/>
      <c r="DP18" s="29"/>
      <c r="DQ18" s="29"/>
      <c r="DR18" s="29"/>
      <c r="DS18" s="29"/>
      <c r="DT18" s="29"/>
      <c r="DU18" s="29"/>
      <c r="DV18" s="29"/>
      <c r="DW18" s="29"/>
      <c r="DX18" s="26"/>
      <c r="DY18" s="26"/>
      <c r="DZ18" s="26"/>
      <c r="EA18" s="26"/>
      <c r="EB18" s="26"/>
      <c r="EC18" s="26"/>
      <c r="ED18" s="26"/>
      <c r="EE18" s="26"/>
      <c r="EF18" s="26"/>
    </row>
    <row r="19" spans="1:136" s="9" customFormat="1" ht="18.75" x14ac:dyDescent="0.25">
      <c r="A19" s="14">
        <v>1</v>
      </c>
      <c r="B19" s="14">
        <v>2</v>
      </c>
      <c r="C19" s="14">
        <v>3</v>
      </c>
      <c r="D19" s="1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4">
        <v>20</v>
      </c>
      <c r="U19" s="14">
        <v>21</v>
      </c>
      <c r="V19" s="14">
        <v>22</v>
      </c>
      <c r="W19" s="14">
        <v>23</v>
      </c>
      <c r="X19" s="14">
        <v>24</v>
      </c>
      <c r="Y19" s="14">
        <v>25</v>
      </c>
      <c r="Z19" s="14">
        <v>26</v>
      </c>
      <c r="AA19" s="14">
        <v>27</v>
      </c>
      <c r="AB19" s="14">
        <v>28</v>
      </c>
      <c r="AC19" s="14">
        <v>29</v>
      </c>
      <c r="AD19" s="14">
        <v>30</v>
      </c>
      <c r="AE19" s="14">
        <v>31</v>
      </c>
      <c r="AF19" s="14">
        <v>32</v>
      </c>
      <c r="AG19" s="14">
        <v>33</v>
      </c>
      <c r="AH19" s="14">
        <v>34</v>
      </c>
      <c r="AI19" s="14">
        <v>35</v>
      </c>
      <c r="AJ19" s="14">
        <v>36</v>
      </c>
      <c r="AK19" s="14">
        <v>37</v>
      </c>
      <c r="AL19" s="14">
        <v>38</v>
      </c>
      <c r="AM19" s="14">
        <v>39</v>
      </c>
      <c r="AN19" s="14">
        <v>40</v>
      </c>
      <c r="AO19" s="14">
        <v>41</v>
      </c>
      <c r="AP19" s="14">
        <v>42</v>
      </c>
      <c r="AQ19" s="14">
        <v>43</v>
      </c>
      <c r="AR19" s="14">
        <v>44</v>
      </c>
      <c r="AS19" s="14">
        <v>45</v>
      </c>
      <c r="AT19" s="14">
        <v>46</v>
      </c>
      <c r="AU19" s="14">
        <v>47</v>
      </c>
      <c r="AV19" s="14">
        <v>48</v>
      </c>
      <c r="AW19" s="14">
        <v>49</v>
      </c>
      <c r="AX19" s="14">
        <v>50</v>
      </c>
      <c r="AY19" s="14">
        <v>51</v>
      </c>
      <c r="AZ19" s="14">
        <v>52</v>
      </c>
      <c r="BA19" s="14">
        <v>53</v>
      </c>
      <c r="BB19" s="14">
        <v>54</v>
      </c>
      <c r="BC19" s="14">
        <v>55</v>
      </c>
      <c r="BD19" s="14">
        <v>56</v>
      </c>
      <c r="BE19" s="14">
        <v>57</v>
      </c>
      <c r="BF19" s="14">
        <v>58</v>
      </c>
      <c r="BG19" s="14">
        <v>59</v>
      </c>
      <c r="BH19" s="14">
        <v>60</v>
      </c>
      <c r="BI19" s="14">
        <v>61</v>
      </c>
      <c r="BJ19" s="14">
        <v>62</v>
      </c>
      <c r="BK19" s="14">
        <v>63</v>
      </c>
      <c r="BL19" s="14">
        <v>64</v>
      </c>
      <c r="BM19" s="14">
        <v>65</v>
      </c>
      <c r="BN19" s="14">
        <v>66</v>
      </c>
      <c r="BO19" s="14">
        <v>67</v>
      </c>
      <c r="BP19" s="14">
        <v>68</v>
      </c>
      <c r="BQ19" s="14">
        <v>69</v>
      </c>
      <c r="BR19" s="14">
        <v>70</v>
      </c>
      <c r="BS19" s="14">
        <v>71</v>
      </c>
      <c r="BT19" s="14">
        <v>72</v>
      </c>
      <c r="BU19" s="14">
        <v>73</v>
      </c>
      <c r="BV19" s="14">
        <v>74</v>
      </c>
      <c r="BW19" s="14">
        <v>75</v>
      </c>
      <c r="BX19" s="14">
        <v>76</v>
      </c>
      <c r="BY19" s="14">
        <v>77</v>
      </c>
      <c r="BZ19" s="14">
        <v>78</v>
      </c>
      <c r="CA19" s="14">
        <v>79</v>
      </c>
      <c r="CB19" s="14">
        <v>80</v>
      </c>
      <c r="CC19" s="14">
        <v>81</v>
      </c>
      <c r="CD19" s="14">
        <v>82</v>
      </c>
      <c r="CE19" s="14">
        <v>83</v>
      </c>
      <c r="CF19" s="14">
        <v>84</v>
      </c>
      <c r="CG19" s="14">
        <v>85</v>
      </c>
      <c r="CH19" s="14">
        <v>86</v>
      </c>
      <c r="CI19" s="14">
        <v>87</v>
      </c>
      <c r="CJ19" s="14">
        <v>88</v>
      </c>
      <c r="CK19" s="14">
        <v>89</v>
      </c>
      <c r="CL19" s="14">
        <v>90</v>
      </c>
      <c r="CM19" s="14">
        <v>91</v>
      </c>
      <c r="CN19" s="14">
        <v>92</v>
      </c>
      <c r="CO19" s="14">
        <v>93</v>
      </c>
      <c r="CP19" s="14">
        <v>94</v>
      </c>
      <c r="CQ19" s="14">
        <v>95</v>
      </c>
      <c r="CR19" s="14">
        <v>96</v>
      </c>
      <c r="CS19" s="14">
        <v>97</v>
      </c>
      <c r="CT19" s="14">
        <v>98</v>
      </c>
      <c r="CU19" s="14">
        <v>99</v>
      </c>
      <c r="CV19" s="14">
        <v>100</v>
      </c>
      <c r="CW19" s="14">
        <v>101</v>
      </c>
      <c r="CX19" s="14">
        <v>102</v>
      </c>
      <c r="CY19" s="14">
        <v>103</v>
      </c>
      <c r="CZ19" s="14">
        <v>104</v>
      </c>
      <c r="DA19" s="14">
        <v>105</v>
      </c>
      <c r="DB19" s="14">
        <v>106</v>
      </c>
      <c r="DC19" s="14">
        <v>107</v>
      </c>
      <c r="DD19" s="14">
        <v>108</v>
      </c>
      <c r="DE19" s="14">
        <v>109</v>
      </c>
      <c r="DF19" s="14">
        <v>110</v>
      </c>
      <c r="DG19" s="14">
        <v>111</v>
      </c>
      <c r="DH19" s="14">
        <v>112</v>
      </c>
      <c r="DI19" s="14">
        <v>113</v>
      </c>
      <c r="DJ19" s="14">
        <v>114</v>
      </c>
      <c r="DK19" s="14">
        <v>115</v>
      </c>
      <c r="DL19" s="14">
        <v>116</v>
      </c>
      <c r="DM19" s="14">
        <v>117</v>
      </c>
      <c r="DN19" s="14">
        <v>118</v>
      </c>
      <c r="DO19" s="14">
        <v>119</v>
      </c>
      <c r="DP19" s="14">
        <v>120</v>
      </c>
      <c r="DQ19" s="14">
        <v>121</v>
      </c>
      <c r="DR19" s="14">
        <v>122</v>
      </c>
      <c r="DS19" s="14">
        <v>123</v>
      </c>
      <c r="DT19" s="14">
        <v>124</v>
      </c>
      <c r="DU19" s="14">
        <v>125</v>
      </c>
      <c r="DV19" s="14">
        <v>126</v>
      </c>
      <c r="DW19" s="14">
        <v>127</v>
      </c>
      <c r="DX19" s="14">
        <v>128</v>
      </c>
      <c r="DY19" s="14">
        <v>129</v>
      </c>
      <c r="DZ19" s="14">
        <v>130</v>
      </c>
      <c r="EA19" s="14">
        <v>131</v>
      </c>
      <c r="EB19" s="14">
        <v>132</v>
      </c>
      <c r="EC19" s="14">
        <v>133</v>
      </c>
      <c r="ED19" s="14">
        <v>134</v>
      </c>
      <c r="EE19" s="14">
        <v>135</v>
      </c>
      <c r="EF19" s="14">
        <v>136</v>
      </c>
    </row>
    <row r="20" spans="1:136" s="18" customFormat="1" ht="18.75" x14ac:dyDescent="0.25">
      <c r="A20" s="19"/>
      <c r="B20" s="20" t="s">
        <v>31</v>
      </c>
      <c r="C20" s="21"/>
      <c r="D20" s="17">
        <f>SUM(D21:D23)</f>
        <v>512.09999999999991</v>
      </c>
      <c r="E20" s="17">
        <f t="shared" ref="E20:BP20" si="0">SUM(E21:E23)</f>
        <v>161.60000000000002</v>
      </c>
      <c r="F20" s="17">
        <f t="shared" si="0"/>
        <v>0</v>
      </c>
      <c r="G20" s="17">
        <f t="shared" si="0"/>
        <v>212.5</v>
      </c>
      <c r="H20" s="17">
        <f t="shared" si="0"/>
        <v>0</v>
      </c>
      <c r="I20" s="17">
        <f t="shared" si="0"/>
        <v>28.3</v>
      </c>
      <c r="J20" s="17">
        <f t="shared" si="0"/>
        <v>18</v>
      </c>
      <c r="K20" s="17">
        <f t="shared" si="0"/>
        <v>0</v>
      </c>
      <c r="L20" s="17">
        <f t="shared" si="0"/>
        <v>0</v>
      </c>
      <c r="M20" s="17">
        <f t="shared" si="0"/>
        <v>0</v>
      </c>
      <c r="N20" s="17">
        <f t="shared" si="0"/>
        <v>0</v>
      </c>
      <c r="O20" s="17">
        <f t="shared" si="0"/>
        <v>0</v>
      </c>
      <c r="P20" s="17">
        <f t="shared" si="0"/>
        <v>0</v>
      </c>
      <c r="Q20" s="17">
        <f t="shared" si="0"/>
        <v>0</v>
      </c>
      <c r="R20" s="17">
        <f t="shared" si="0"/>
        <v>0</v>
      </c>
      <c r="S20" s="17">
        <f t="shared" si="0"/>
        <v>0</v>
      </c>
      <c r="T20" s="17">
        <f t="shared" si="0"/>
        <v>0</v>
      </c>
      <c r="U20" s="17">
        <f t="shared" si="0"/>
        <v>0</v>
      </c>
      <c r="V20" s="17">
        <f t="shared" si="0"/>
        <v>0</v>
      </c>
      <c r="W20" s="17">
        <f t="shared" si="0"/>
        <v>0</v>
      </c>
      <c r="X20" s="17">
        <f t="shared" si="0"/>
        <v>0</v>
      </c>
      <c r="Y20" s="17">
        <f t="shared" si="0"/>
        <v>2</v>
      </c>
      <c r="Z20" s="17">
        <f t="shared" si="0"/>
        <v>3</v>
      </c>
      <c r="AA20" s="17">
        <f t="shared" si="0"/>
        <v>0</v>
      </c>
      <c r="AB20" s="17">
        <f t="shared" si="0"/>
        <v>0</v>
      </c>
      <c r="AC20" s="17">
        <f t="shared" si="0"/>
        <v>0</v>
      </c>
      <c r="AD20" s="17">
        <f t="shared" si="0"/>
        <v>0</v>
      </c>
      <c r="AE20" s="17">
        <f t="shared" si="0"/>
        <v>0</v>
      </c>
      <c r="AF20" s="17">
        <f t="shared" si="0"/>
        <v>0</v>
      </c>
      <c r="AG20" s="17">
        <f t="shared" si="0"/>
        <v>0</v>
      </c>
      <c r="AH20" s="17">
        <f t="shared" si="0"/>
        <v>0</v>
      </c>
      <c r="AI20" s="17">
        <f t="shared" si="0"/>
        <v>0</v>
      </c>
      <c r="AJ20" s="17">
        <f t="shared" si="0"/>
        <v>0</v>
      </c>
      <c r="AK20" s="17">
        <f t="shared" si="0"/>
        <v>5</v>
      </c>
      <c r="AL20" s="17">
        <f t="shared" si="0"/>
        <v>0</v>
      </c>
      <c r="AM20" s="17">
        <f t="shared" si="0"/>
        <v>1</v>
      </c>
      <c r="AN20" s="17">
        <f t="shared" si="0"/>
        <v>0</v>
      </c>
      <c r="AO20" s="17">
        <f t="shared" si="0"/>
        <v>0</v>
      </c>
      <c r="AP20" s="17">
        <f t="shared" si="0"/>
        <v>0</v>
      </c>
      <c r="AQ20" s="17">
        <f t="shared" si="0"/>
        <v>0</v>
      </c>
      <c r="AR20" s="17">
        <f t="shared" si="0"/>
        <v>0</v>
      </c>
      <c r="AS20" s="17">
        <f t="shared" si="0"/>
        <v>0</v>
      </c>
      <c r="AT20" s="17">
        <f t="shared" si="0"/>
        <v>0</v>
      </c>
      <c r="AU20" s="17">
        <f t="shared" si="0"/>
        <v>0</v>
      </c>
      <c r="AV20" s="17">
        <f t="shared" si="0"/>
        <v>0</v>
      </c>
      <c r="AW20" s="17">
        <f t="shared" si="0"/>
        <v>0</v>
      </c>
      <c r="AX20" s="17">
        <f t="shared" si="0"/>
        <v>0</v>
      </c>
      <c r="AY20" s="17">
        <f t="shared" si="0"/>
        <v>0</v>
      </c>
      <c r="AZ20" s="17">
        <f t="shared" si="0"/>
        <v>0</v>
      </c>
      <c r="BA20" s="17">
        <f t="shared" si="0"/>
        <v>0</v>
      </c>
      <c r="BB20" s="17">
        <f t="shared" si="0"/>
        <v>0</v>
      </c>
      <c r="BC20" s="17">
        <f t="shared" si="0"/>
        <v>0</v>
      </c>
      <c r="BD20" s="17">
        <f t="shared" si="0"/>
        <v>0</v>
      </c>
      <c r="BE20" s="17">
        <f t="shared" si="0"/>
        <v>0</v>
      </c>
      <c r="BF20" s="17">
        <f t="shared" si="0"/>
        <v>0</v>
      </c>
      <c r="BG20" s="17">
        <f t="shared" si="0"/>
        <v>0</v>
      </c>
      <c r="BH20" s="17">
        <f t="shared" si="0"/>
        <v>0</v>
      </c>
      <c r="BI20" s="17">
        <f t="shared" si="0"/>
        <v>15</v>
      </c>
      <c r="BJ20" s="17">
        <f t="shared" si="0"/>
        <v>56.7</v>
      </c>
      <c r="BK20" s="17">
        <f t="shared" si="0"/>
        <v>0</v>
      </c>
      <c r="BL20" s="17">
        <f t="shared" si="0"/>
        <v>0</v>
      </c>
      <c r="BM20" s="17">
        <f t="shared" si="0"/>
        <v>0</v>
      </c>
      <c r="BN20" s="17">
        <f t="shared" si="0"/>
        <v>0</v>
      </c>
      <c r="BO20" s="17">
        <f t="shared" si="0"/>
        <v>0</v>
      </c>
      <c r="BP20" s="17">
        <f t="shared" si="0"/>
        <v>0</v>
      </c>
      <c r="BQ20" s="17">
        <f t="shared" ref="BQ20:EB20" si="1">SUM(BQ21:BQ23)</f>
        <v>0</v>
      </c>
      <c r="BR20" s="17">
        <f t="shared" si="1"/>
        <v>0</v>
      </c>
      <c r="BS20" s="17">
        <f t="shared" si="1"/>
        <v>0</v>
      </c>
      <c r="BT20" s="17">
        <f t="shared" si="1"/>
        <v>0</v>
      </c>
      <c r="BU20" s="17">
        <f t="shared" si="1"/>
        <v>0</v>
      </c>
      <c r="BV20" s="17">
        <f t="shared" si="1"/>
        <v>0</v>
      </c>
      <c r="BW20" s="17">
        <f t="shared" si="1"/>
        <v>0</v>
      </c>
      <c r="BX20" s="17">
        <f t="shared" si="1"/>
        <v>0</v>
      </c>
      <c r="BY20" s="17">
        <f t="shared" si="1"/>
        <v>0</v>
      </c>
      <c r="BZ20" s="17">
        <f t="shared" si="1"/>
        <v>0</v>
      </c>
      <c r="CA20" s="17">
        <f t="shared" si="1"/>
        <v>0</v>
      </c>
      <c r="CB20" s="17">
        <f t="shared" si="1"/>
        <v>0</v>
      </c>
      <c r="CC20" s="17">
        <f t="shared" si="1"/>
        <v>0</v>
      </c>
      <c r="CD20" s="17">
        <f t="shared" si="1"/>
        <v>0</v>
      </c>
      <c r="CE20" s="17">
        <f t="shared" si="1"/>
        <v>0</v>
      </c>
      <c r="CF20" s="17">
        <f t="shared" si="1"/>
        <v>0</v>
      </c>
      <c r="CG20" s="17">
        <f t="shared" si="1"/>
        <v>9</v>
      </c>
      <c r="CH20" s="17">
        <f t="shared" si="1"/>
        <v>0</v>
      </c>
      <c r="CI20" s="17">
        <f t="shared" si="1"/>
        <v>0</v>
      </c>
      <c r="CJ20" s="17">
        <f t="shared" si="1"/>
        <v>0</v>
      </c>
      <c r="CK20" s="17">
        <f t="shared" si="1"/>
        <v>0</v>
      </c>
      <c r="CL20" s="17">
        <f t="shared" si="1"/>
        <v>0</v>
      </c>
      <c r="CM20" s="17">
        <f t="shared" si="1"/>
        <v>0</v>
      </c>
      <c r="CN20" s="17">
        <f t="shared" si="1"/>
        <v>0</v>
      </c>
      <c r="CO20" s="17">
        <f t="shared" si="1"/>
        <v>0</v>
      </c>
      <c r="CP20" s="17">
        <f t="shared" si="1"/>
        <v>0</v>
      </c>
      <c r="CQ20" s="17">
        <f t="shared" si="1"/>
        <v>0</v>
      </c>
      <c r="CR20" s="17">
        <f t="shared" si="1"/>
        <v>0</v>
      </c>
      <c r="CS20" s="17">
        <f t="shared" si="1"/>
        <v>0</v>
      </c>
      <c r="CT20" s="17">
        <f t="shared" si="1"/>
        <v>382.4</v>
      </c>
      <c r="CU20" s="17">
        <f t="shared" si="1"/>
        <v>165.2</v>
      </c>
      <c r="CV20" s="17">
        <f t="shared" si="1"/>
        <v>0</v>
      </c>
      <c r="CW20" s="17">
        <f t="shared" si="1"/>
        <v>0</v>
      </c>
      <c r="CX20" s="17">
        <f t="shared" si="1"/>
        <v>0</v>
      </c>
      <c r="CY20" s="17">
        <f t="shared" si="1"/>
        <v>0</v>
      </c>
      <c r="CZ20" s="17">
        <f t="shared" si="1"/>
        <v>0</v>
      </c>
      <c r="DA20" s="17">
        <f t="shared" si="1"/>
        <v>0</v>
      </c>
      <c r="DB20" s="17">
        <f t="shared" si="1"/>
        <v>0</v>
      </c>
      <c r="DC20" s="17">
        <f t="shared" si="1"/>
        <v>0</v>
      </c>
      <c r="DD20" s="17">
        <f t="shared" si="1"/>
        <v>0</v>
      </c>
      <c r="DE20" s="17">
        <f t="shared" si="1"/>
        <v>0</v>
      </c>
      <c r="DF20" s="17">
        <f t="shared" si="1"/>
        <v>189.2</v>
      </c>
      <c r="DG20" s="17">
        <f t="shared" si="1"/>
        <v>0</v>
      </c>
      <c r="DH20" s="17">
        <f t="shared" si="1"/>
        <v>0</v>
      </c>
      <c r="DI20" s="17">
        <f t="shared" si="1"/>
        <v>28</v>
      </c>
      <c r="DJ20" s="17">
        <f t="shared" si="1"/>
        <v>0</v>
      </c>
      <c r="DK20" s="17">
        <f t="shared" si="1"/>
        <v>0</v>
      </c>
      <c r="DL20" s="17">
        <f t="shared" si="1"/>
        <v>378.4</v>
      </c>
      <c r="DM20" s="17">
        <f t="shared" si="1"/>
        <v>165.2</v>
      </c>
      <c r="DN20" s="17">
        <f t="shared" si="1"/>
        <v>0</v>
      </c>
      <c r="DO20" s="17">
        <f t="shared" si="1"/>
        <v>0</v>
      </c>
      <c r="DP20" s="17">
        <f t="shared" si="1"/>
        <v>0</v>
      </c>
      <c r="DQ20" s="17">
        <f t="shared" si="1"/>
        <v>0</v>
      </c>
      <c r="DR20" s="17">
        <f t="shared" si="1"/>
        <v>0</v>
      </c>
      <c r="DS20" s="17">
        <f t="shared" si="1"/>
        <v>0</v>
      </c>
      <c r="DT20" s="17">
        <f t="shared" si="1"/>
        <v>0</v>
      </c>
      <c r="DU20" s="17">
        <f t="shared" si="1"/>
        <v>0</v>
      </c>
      <c r="DV20" s="17">
        <f t="shared" si="1"/>
        <v>0</v>
      </c>
      <c r="DW20" s="17">
        <f t="shared" si="1"/>
        <v>0</v>
      </c>
      <c r="DX20" s="17">
        <f t="shared" si="1"/>
        <v>213.2</v>
      </c>
      <c r="DY20" s="17">
        <f t="shared" si="1"/>
        <v>0</v>
      </c>
      <c r="DZ20" s="17">
        <f t="shared" si="1"/>
        <v>0</v>
      </c>
      <c r="EA20" s="17">
        <f t="shared" si="1"/>
        <v>0</v>
      </c>
      <c r="EB20" s="17">
        <f t="shared" si="1"/>
        <v>0</v>
      </c>
      <c r="EC20" s="17">
        <f t="shared" ref="EC20:EF20" si="2">SUM(EC21:EC23)</f>
        <v>0</v>
      </c>
      <c r="ED20" s="17">
        <f t="shared" si="2"/>
        <v>27904</v>
      </c>
      <c r="EE20" s="17">
        <f t="shared" si="2"/>
        <v>21172</v>
      </c>
      <c r="EF20" s="17">
        <f t="shared" si="2"/>
        <v>6732</v>
      </c>
    </row>
    <row r="21" spans="1:136" ht="37.5" x14ac:dyDescent="0.25">
      <c r="A21" s="10" t="s">
        <v>40</v>
      </c>
      <c r="B21" s="22" t="s">
        <v>61</v>
      </c>
      <c r="C21" s="23" t="s">
        <v>60</v>
      </c>
      <c r="D21" s="11">
        <f t="shared" ref="D21:D23" si="3">SUM(E21:CS21)</f>
        <v>223.3</v>
      </c>
      <c r="E21" s="12">
        <v>68.7</v>
      </c>
      <c r="F21" s="12">
        <v>0</v>
      </c>
      <c r="G21" s="12">
        <v>93.3</v>
      </c>
      <c r="H21" s="12">
        <v>0</v>
      </c>
      <c r="I21" s="12">
        <v>5.3</v>
      </c>
      <c r="J21" s="12">
        <v>18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1</v>
      </c>
      <c r="Z21" s="12">
        <v>3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5</v>
      </c>
      <c r="AL21" s="12">
        <v>0</v>
      </c>
      <c r="AM21" s="12">
        <v>1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2</v>
      </c>
      <c r="BJ21" s="12">
        <v>17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  <c r="BT21" s="12">
        <v>0</v>
      </c>
      <c r="BU21" s="12">
        <v>0</v>
      </c>
      <c r="BV21" s="12">
        <v>0</v>
      </c>
      <c r="BW21" s="12">
        <v>0</v>
      </c>
      <c r="BX21" s="12">
        <v>0</v>
      </c>
      <c r="BY21" s="12">
        <v>0</v>
      </c>
      <c r="BZ21" s="12">
        <v>0</v>
      </c>
      <c r="CA21" s="12">
        <v>0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9</v>
      </c>
      <c r="CH21" s="12">
        <v>0</v>
      </c>
      <c r="CI21" s="12">
        <v>0</v>
      </c>
      <c r="CJ21" s="12">
        <v>0</v>
      </c>
      <c r="CK21" s="12">
        <v>0</v>
      </c>
      <c r="CL21" s="12">
        <v>0</v>
      </c>
      <c r="CM21" s="12">
        <v>0</v>
      </c>
      <c r="CN21" s="12">
        <v>0</v>
      </c>
      <c r="CO21" s="12">
        <v>0</v>
      </c>
      <c r="CP21" s="12">
        <v>0</v>
      </c>
      <c r="CQ21" s="12">
        <v>0</v>
      </c>
      <c r="CR21" s="12">
        <v>0</v>
      </c>
      <c r="CS21" s="12">
        <v>0</v>
      </c>
      <c r="CT21" s="11">
        <f t="shared" ref="CT21:CT23" si="4">SUM(CU21:DK21)</f>
        <v>146.30000000000001</v>
      </c>
      <c r="CU21" s="12">
        <v>71.3</v>
      </c>
      <c r="CV21" s="12">
        <v>0</v>
      </c>
      <c r="CW21" s="12">
        <v>0</v>
      </c>
      <c r="CX21" s="12">
        <v>0</v>
      </c>
      <c r="CY21" s="12">
        <v>0</v>
      </c>
      <c r="CZ21" s="12">
        <v>0</v>
      </c>
      <c r="DA21" s="12">
        <v>0</v>
      </c>
      <c r="DB21" s="12">
        <v>0</v>
      </c>
      <c r="DC21" s="12">
        <v>0</v>
      </c>
      <c r="DD21" s="12">
        <v>0</v>
      </c>
      <c r="DE21" s="12">
        <v>0</v>
      </c>
      <c r="DF21" s="12">
        <v>70</v>
      </c>
      <c r="DG21" s="12">
        <v>0</v>
      </c>
      <c r="DH21" s="12">
        <v>0</v>
      </c>
      <c r="DI21" s="12">
        <v>5</v>
      </c>
      <c r="DJ21" s="12">
        <v>0</v>
      </c>
      <c r="DK21" s="12">
        <v>0</v>
      </c>
      <c r="DL21" s="11">
        <f t="shared" ref="DL21:DL23" si="5">SUM(DM21:EC21)</f>
        <v>165.3</v>
      </c>
      <c r="DM21" s="12">
        <v>71.3</v>
      </c>
      <c r="DN21" s="12">
        <v>0</v>
      </c>
      <c r="DO21" s="12">
        <v>0</v>
      </c>
      <c r="DP21" s="12">
        <v>0</v>
      </c>
      <c r="DQ21" s="12">
        <v>0</v>
      </c>
      <c r="DR21" s="12">
        <v>0</v>
      </c>
      <c r="DS21" s="12">
        <v>0</v>
      </c>
      <c r="DT21" s="12">
        <v>0</v>
      </c>
      <c r="DU21" s="12">
        <v>0</v>
      </c>
      <c r="DV21" s="12">
        <v>0</v>
      </c>
      <c r="DW21" s="12">
        <v>0</v>
      </c>
      <c r="DX21" s="12">
        <v>94</v>
      </c>
      <c r="DY21" s="12">
        <v>0</v>
      </c>
      <c r="DZ21" s="12">
        <v>0</v>
      </c>
      <c r="EA21" s="12">
        <v>0</v>
      </c>
      <c r="EB21" s="12">
        <v>0</v>
      </c>
      <c r="EC21" s="12">
        <v>0</v>
      </c>
      <c r="ED21" s="11">
        <f t="shared" ref="ED21:ED23" si="6">EE21+EF21</f>
        <v>12797</v>
      </c>
      <c r="EE21" s="12">
        <v>9646</v>
      </c>
      <c r="EF21" s="12">
        <v>3151</v>
      </c>
    </row>
    <row r="22" spans="1:136" ht="56.25" x14ac:dyDescent="0.25">
      <c r="A22" s="10" t="s">
        <v>41</v>
      </c>
      <c r="B22" s="22" t="s">
        <v>62</v>
      </c>
      <c r="C22" s="23" t="s">
        <v>60</v>
      </c>
      <c r="D22" s="11">
        <f t="shared" si="3"/>
        <v>73.099999999999994</v>
      </c>
      <c r="E22" s="12">
        <v>33.6</v>
      </c>
      <c r="F22" s="12">
        <v>0</v>
      </c>
      <c r="G22" s="12">
        <v>39.5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  <c r="BT22" s="12">
        <v>0</v>
      </c>
      <c r="BU22" s="12">
        <v>0</v>
      </c>
      <c r="BV22" s="12">
        <v>0</v>
      </c>
      <c r="BW22" s="12">
        <v>0</v>
      </c>
      <c r="BX22" s="12">
        <v>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>
        <v>0</v>
      </c>
      <c r="CN22" s="12">
        <v>0</v>
      </c>
      <c r="CO22" s="12">
        <v>0</v>
      </c>
      <c r="CP22" s="12">
        <v>0</v>
      </c>
      <c r="CQ22" s="12">
        <v>0</v>
      </c>
      <c r="CR22" s="12">
        <v>0</v>
      </c>
      <c r="CS22" s="12">
        <v>0</v>
      </c>
      <c r="CT22" s="11">
        <f t="shared" si="4"/>
        <v>73.099999999999994</v>
      </c>
      <c r="CU22" s="12">
        <v>33.6</v>
      </c>
      <c r="CV22" s="12">
        <v>0</v>
      </c>
      <c r="CW22" s="12">
        <v>0</v>
      </c>
      <c r="CX22" s="12">
        <v>0</v>
      </c>
      <c r="CY22" s="12">
        <v>0</v>
      </c>
      <c r="CZ22" s="12">
        <v>0</v>
      </c>
      <c r="DA22" s="12">
        <v>0</v>
      </c>
      <c r="DB22" s="12">
        <v>0</v>
      </c>
      <c r="DC22" s="12">
        <v>0</v>
      </c>
      <c r="DD22" s="12">
        <v>0</v>
      </c>
      <c r="DE22" s="12">
        <v>0</v>
      </c>
      <c r="DF22" s="12">
        <v>39.5</v>
      </c>
      <c r="DG22" s="12">
        <v>0</v>
      </c>
      <c r="DH22" s="12">
        <v>0</v>
      </c>
      <c r="DI22" s="12">
        <v>0</v>
      </c>
      <c r="DJ22" s="12">
        <v>0</v>
      </c>
      <c r="DK22" s="12">
        <v>0</v>
      </c>
      <c r="DL22" s="11">
        <f t="shared" si="5"/>
        <v>73.099999999999994</v>
      </c>
      <c r="DM22" s="12">
        <v>33.6</v>
      </c>
      <c r="DN22" s="12">
        <v>0</v>
      </c>
      <c r="DO22" s="12">
        <v>0</v>
      </c>
      <c r="DP22" s="12">
        <v>0</v>
      </c>
      <c r="DQ22" s="12">
        <v>0</v>
      </c>
      <c r="DR22" s="12">
        <v>0</v>
      </c>
      <c r="DS22" s="12">
        <v>0</v>
      </c>
      <c r="DT22" s="12">
        <v>0</v>
      </c>
      <c r="DU22" s="12">
        <v>0</v>
      </c>
      <c r="DV22" s="12">
        <v>0</v>
      </c>
      <c r="DW22" s="12">
        <v>0</v>
      </c>
      <c r="DX22" s="12">
        <v>39.5</v>
      </c>
      <c r="DY22" s="12">
        <v>0</v>
      </c>
      <c r="DZ22" s="12">
        <v>0</v>
      </c>
      <c r="EA22" s="12">
        <v>0</v>
      </c>
      <c r="EB22" s="12">
        <v>0</v>
      </c>
      <c r="EC22" s="12">
        <v>0</v>
      </c>
      <c r="ED22" s="11">
        <f t="shared" si="6"/>
        <v>3096</v>
      </c>
      <c r="EE22" s="12">
        <v>2376</v>
      </c>
      <c r="EF22" s="12">
        <v>720</v>
      </c>
    </row>
    <row r="23" spans="1:136" ht="56.25" x14ac:dyDescent="0.25">
      <c r="A23" s="10" t="s">
        <v>42</v>
      </c>
      <c r="B23" s="22" t="s">
        <v>63</v>
      </c>
      <c r="C23" s="23" t="s">
        <v>60</v>
      </c>
      <c r="D23" s="11">
        <f t="shared" si="3"/>
        <v>215.7</v>
      </c>
      <c r="E23" s="12">
        <v>59.3</v>
      </c>
      <c r="F23" s="12">
        <v>0</v>
      </c>
      <c r="G23" s="12">
        <v>79.7</v>
      </c>
      <c r="H23" s="12">
        <v>0</v>
      </c>
      <c r="I23" s="12">
        <v>23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1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13</v>
      </c>
      <c r="BJ23" s="12">
        <v>39.700000000000003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  <c r="BT23" s="12">
        <v>0</v>
      </c>
      <c r="BU23" s="12">
        <v>0</v>
      </c>
      <c r="BV23" s="12">
        <v>0</v>
      </c>
      <c r="BW23" s="12">
        <v>0</v>
      </c>
      <c r="BX23" s="12">
        <v>0</v>
      </c>
      <c r="BY23" s="12">
        <v>0</v>
      </c>
      <c r="BZ23" s="12">
        <v>0</v>
      </c>
      <c r="CA23" s="12">
        <v>0</v>
      </c>
      <c r="CB23" s="12">
        <v>0</v>
      </c>
      <c r="CC23" s="12">
        <v>0</v>
      </c>
      <c r="CD23" s="12">
        <v>0</v>
      </c>
      <c r="CE23" s="12">
        <v>0</v>
      </c>
      <c r="CF23" s="12">
        <v>0</v>
      </c>
      <c r="CG23" s="12">
        <v>0</v>
      </c>
      <c r="CH23" s="12">
        <v>0</v>
      </c>
      <c r="CI23" s="12">
        <v>0</v>
      </c>
      <c r="CJ23" s="12">
        <v>0</v>
      </c>
      <c r="CK23" s="12">
        <v>0</v>
      </c>
      <c r="CL23" s="12">
        <v>0</v>
      </c>
      <c r="CM23" s="12">
        <v>0</v>
      </c>
      <c r="CN23" s="12">
        <v>0</v>
      </c>
      <c r="CO23" s="12">
        <v>0</v>
      </c>
      <c r="CP23" s="12">
        <v>0</v>
      </c>
      <c r="CQ23" s="12">
        <v>0</v>
      </c>
      <c r="CR23" s="12">
        <v>0</v>
      </c>
      <c r="CS23" s="12">
        <v>0</v>
      </c>
      <c r="CT23" s="11">
        <f t="shared" si="4"/>
        <v>163</v>
      </c>
      <c r="CU23" s="12">
        <v>60.3</v>
      </c>
      <c r="CV23" s="12">
        <v>0</v>
      </c>
      <c r="CW23" s="12">
        <v>0</v>
      </c>
      <c r="CX23" s="12">
        <v>0</v>
      </c>
      <c r="CY23" s="12">
        <v>0</v>
      </c>
      <c r="CZ23" s="12">
        <v>0</v>
      </c>
      <c r="DA23" s="12">
        <v>0</v>
      </c>
      <c r="DB23" s="12">
        <v>0</v>
      </c>
      <c r="DC23" s="12">
        <v>0</v>
      </c>
      <c r="DD23" s="12">
        <v>0</v>
      </c>
      <c r="DE23" s="12">
        <v>0</v>
      </c>
      <c r="DF23" s="12">
        <v>79.7</v>
      </c>
      <c r="DG23" s="12">
        <v>0</v>
      </c>
      <c r="DH23" s="12">
        <v>0</v>
      </c>
      <c r="DI23" s="12">
        <v>23</v>
      </c>
      <c r="DJ23" s="12">
        <v>0</v>
      </c>
      <c r="DK23" s="12">
        <v>0</v>
      </c>
      <c r="DL23" s="11">
        <f t="shared" si="5"/>
        <v>140</v>
      </c>
      <c r="DM23" s="12">
        <v>60.3</v>
      </c>
      <c r="DN23" s="12">
        <v>0</v>
      </c>
      <c r="DO23" s="12">
        <v>0</v>
      </c>
      <c r="DP23" s="12">
        <v>0</v>
      </c>
      <c r="DQ23" s="12">
        <v>0</v>
      </c>
      <c r="DR23" s="12">
        <v>0</v>
      </c>
      <c r="DS23" s="12">
        <v>0</v>
      </c>
      <c r="DT23" s="12">
        <v>0</v>
      </c>
      <c r="DU23" s="12">
        <v>0</v>
      </c>
      <c r="DV23" s="12">
        <v>0</v>
      </c>
      <c r="DW23" s="12">
        <v>0</v>
      </c>
      <c r="DX23" s="12">
        <v>79.7</v>
      </c>
      <c r="DY23" s="12">
        <v>0</v>
      </c>
      <c r="DZ23" s="12">
        <v>0</v>
      </c>
      <c r="EA23" s="12">
        <v>0</v>
      </c>
      <c r="EB23" s="12">
        <v>0</v>
      </c>
      <c r="EC23" s="12">
        <v>0</v>
      </c>
      <c r="ED23" s="11">
        <f t="shared" si="6"/>
        <v>12011</v>
      </c>
      <c r="EE23" s="12">
        <v>9150</v>
      </c>
      <c r="EF23" s="12">
        <v>2861</v>
      </c>
    </row>
  </sheetData>
  <mergeCells count="184">
    <mergeCell ref="S1:AA1"/>
    <mergeCell ref="S2:AA2"/>
    <mergeCell ref="S3:AA3"/>
    <mergeCell ref="B5:Z5"/>
    <mergeCell ref="CU11:DK11"/>
    <mergeCell ref="ED16:ED18"/>
    <mergeCell ref="EE16:EF16"/>
    <mergeCell ref="EE17:EE18"/>
    <mergeCell ref="EF17:EF18"/>
    <mergeCell ref="ED7:EF15"/>
    <mergeCell ref="CO12:CO17"/>
    <mergeCell ref="CP12:CP17"/>
    <mergeCell ref="CQ12:CQ17"/>
    <mergeCell ref="CR11:CR17"/>
    <mergeCell ref="CS11:CS17"/>
    <mergeCell ref="CF11:CG17"/>
    <mergeCell ref="CH11:CJ11"/>
    <mergeCell ref="CH12:CH17"/>
    <mergeCell ref="CI12:CI17"/>
    <mergeCell ref="CJ12:CJ17"/>
    <mergeCell ref="CK11:CN16"/>
    <mergeCell ref="CO11:CQ11"/>
    <mergeCell ref="CT7:DK9"/>
    <mergeCell ref="CT10:DK10"/>
    <mergeCell ref="DL7:EC9"/>
    <mergeCell ref="DL10:EC10"/>
    <mergeCell ref="AW7:BG7"/>
    <mergeCell ref="BW10:CE10"/>
    <mergeCell ref="CF7:CS7"/>
    <mergeCell ref="BH10:BV10"/>
    <mergeCell ref="CK10:CS10"/>
    <mergeCell ref="CF10:CJ10"/>
    <mergeCell ref="CL17:CL18"/>
    <mergeCell ref="CK17:CK18"/>
    <mergeCell ref="BH7:CE7"/>
    <mergeCell ref="BT11:BU17"/>
    <mergeCell ref="BN11:BS11"/>
    <mergeCell ref="BX17:BX18"/>
    <mergeCell ref="BN12:BN17"/>
    <mergeCell ref="BO12:BP17"/>
    <mergeCell ref="BQ12:BQ17"/>
    <mergeCell ref="BR12:BS17"/>
    <mergeCell ref="CA11:CD11"/>
    <mergeCell ref="CE11:CE17"/>
    <mergeCell ref="CA12:CA17"/>
    <mergeCell ref="CB12:CB17"/>
    <mergeCell ref="CC12:CC17"/>
    <mergeCell ref="CD12:CD17"/>
    <mergeCell ref="J11:J18"/>
    <mergeCell ref="K11:K18"/>
    <mergeCell ref="AK11:AK18"/>
    <mergeCell ref="AL11:AL18"/>
    <mergeCell ref="AB10:AJ10"/>
    <mergeCell ref="AO10:AR10"/>
    <mergeCell ref="AO11:AO18"/>
    <mergeCell ref="AP11:AP18"/>
    <mergeCell ref="AQ11:AQ18"/>
    <mergeCell ref="AI13:AI18"/>
    <mergeCell ref="AB11:AJ12"/>
    <mergeCell ref="AM11:AM18"/>
    <mergeCell ref="AN11:AN18"/>
    <mergeCell ref="L10:R10"/>
    <mergeCell ref="Y13:Y18"/>
    <mergeCell ref="AK10:AN10"/>
    <mergeCell ref="E10:K10"/>
    <mergeCell ref="S13:S18"/>
    <mergeCell ref="T13:T18"/>
    <mergeCell ref="U13:U18"/>
    <mergeCell ref="V13:V18"/>
    <mergeCell ref="W13:W18"/>
    <mergeCell ref="X13:X18"/>
    <mergeCell ref="S10:AA10"/>
    <mergeCell ref="BE13:BE18"/>
    <mergeCell ref="DC16:DC18"/>
    <mergeCell ref="DD16:DD18"/>
    <mergeCell ref="DE16:DE18"/>
    <mergeCell ref="DO14:DW15"/>
    <mergeCell ref="DO16:DO18"/>
    <mergeCell ref="DP16:DP18"/>
    <mergeCell ref="DQ16:DQ18"/>
    <mergeCell ref="DR16:DR18"/>
    <mergeCell ref="CM17:CN17"/>
    <mergeCell ref="DL11:DL18"/>
    <mergeCell ref="DM11:EC11"/>
    <mergeCell ref="EA12:EC13"/>
    <mergeCell ref="DM14:DM18"/>
    <mergeCell ref="DN14:DN18"/>
    <mergeCell ref="DX14:DX18"/>
    <mergeCell ref="DY14:DY18"/>
    <mergeCell ref="DV16:DV18"/>
    <mergeCell ref="DW16:DW18"/>
    <mergeCell ref="DZ14:DZ18"/>
    <mergeCell ref="EA14:EA18"/>
    <mergeCell ref="EB14:EB18"/>
    <mergeCell ref="EC14:EC18"/>
    <mergeCell ref="CT11:CT18"/>
    <mergeCell ref="G11:G18"/>
    <mergeCell ref="H11:H18"/>
    <mergeCell ref="I11:I18"/>
    <mergeCell ref="AA13:AA18"/>
    <mergeCell ref="A7:A18"/>
    <mergeCell ref="B7:B18"/>
    <mergeCell ref="D7:D18"/>
    <mergeCell ref="CU12:DE13"/>
    <mergeCell ref="DF12:DH13"/>
    <mergeCell ref="AW10:BG10"/>
    <mergeCell ref="AW11:BE12"/>
    <mergeCell ref="AB7:AV7"/>
    <mergeCell ref="C7:C18"/>
    <mergeCell ref="E7:AA7"/>
    <mergeCell ref="S11:AA12"/>
    <mergeCell ref="Z13:Z18"/>
    <mergeCell ref="M11:M18"/>
    <mergeCell ref="N11:N18"/>
    <mergeCell ref="O11:O18"/>
    <mergeCell ref="P11:P18"/>
    <mergeCell ref="Q11:Q18"/>
    <mergeCell ref="R11:R18"/>
    <mergeCell ref="BD13:BD18"/>
    <mergeCell ref="CV14:CV18"/>
    <mergeCell ref="DF14:DF18"/>
    <mergeCell ref="DG14:DG18"/>
    <mergeCell ref="DH14:DH18"/>
    <mergeCell ref="DI14:DI18"/>
    <mergeCell ref="DJ14:DJ18"/>
    <mergeCell ref="DK14:DK18"/>
    <mergeCell ref="CW14:DE15"/>
    <mergeCell ref="CW16:CW18"/>
    <mergeCell ref="CX16:CX18"/>
    <mergeCell ref="CY16:CY18"/>
    <mergeCell ref="CZ16:CZ18"/>
    <mergeCell ref="DA16:DA18"/>
    <mergeCell ref="DB16:DB18"/>
    <mergeCell ref="CU14:CU18"/>
    <mergeCell ref="BV11:BV17"/>
    <mergeCell ref="BW17:BW18"/>
    <mergeCell ref="DS16:DS18"/>
    <mergeCell ref="DT16:DT18"/>
    <mergeCell ref="DM12:DW13"/>
    <mergeCell ref="E8:AA9"/>
    <mergeCell ref="AB8:AN9"/>
    <mergeCell ref="AO8:AV9"/>
    <mergeCell ref="AW8:BG9"/>
    <mergeCell ref="BH8:BV9"/>
    <mergeCell ref="BW8:CE9"/>
    <mergeCell ref="CF8:CJ9"/>
    <mergeCell ref="CK8:CS9"/>
    <mergeCell ref="AS10:AV10"/>
    <mergeCell ref="AW13:AW18"/>
    <mergeCell ref="AY13:AY18"/>
    <mergeCell ref="AZ13:AZ18"/>
    <mergeCell ref="BA13:BA18"/>
    <mergeCell ref="BB13:BB18"/>
    <mergeCell ref="AS11:AS18"/>
    <mergeCell ref="AT11:AT18"/>
    <mergeCell ref="AU11:AU18"/>
    <mergeCell ref="AX13:AX18"/>
    <mergeCell ref="E11:E18"/>
    <mergeCell ref="F11:F18"/>
    <mergeCell ref="L11:L18"/>
    <mergeCell ref="T4:AA4"/>
    <mergeCell ref="DX12:DZ13"/>
    <mergeCell ref="AR11:AR18"/>
    <mergeCell ref="AJ13:AJ18"/>
    <mergeCell ref="AB13:AB18"/>
    <mergeCell ref="AC13:AC18"/>
    <mergeCell ref="AD13:AD18"/>
    <mergeCell ref="AE13:AE18"/>
    <mergeCell ref="AF13:AF18"/>
    <mergeCell ref="AG13:AG18"/>
    <mergeCell ref="AH13:AH18"/>
    <mergeCell ref="BI17:BI18"/>
    <mergeCell ref="BH17:BH18"/>
    <mergeCell ref="BH11:BM16"/>
    <mergeCell ref="BK17:BM17"/>
    <mergeCell ref="BW11:BZ16"/>
    <mergeCell ref="BY17:BZ17"/>
    <mergeCell ref="DU16:DU18"/>
    <mergeCell ref="BJ17:BJ18"/>
    <mergeCell ref="AV11:AV18"/>
    <mergeCell ref="BC13:BC18"/>
    <mergeCell ref="BF11:BF18"/>
    <mergeCell ref="BG11:BG18"/>
    <mergeCell ref="DI12:DK13"/>
  </mergeCells>
  <phoneticPr fontId="15" type="noConversion"/>
  <printOptions horizontalCentered="1"/>
  <pageMargins left="0.23622047244094491" right="0.23622047244094491" top="0.15748031496062992" bottom="0.35433070866141736" header="0" footer="0"/>
  <pageSetup paperSize="9" scale="29" orientation="landscape" r:id="rId1"/>
  <headerFooter differentFirst="1">
    <oddHeader>&amp;C&amp;P</oddHeader>
  </headerFooter>
  <colBreaks count="6" manualBreakCount="6">
    <brk id="27" max="1048575" man="1"/>
    <brk id="48" max="1048575" man="1"/>
    <brk id="59" max="1048575" man="1"/>
    <brk id="83" max="1048575" man="1"/>
    <brk id="97" max="1048575" man="1"/>
    <brk id="1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Контингент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2020-06-30T07:56:29Z</dcterms:modified>
</cp:coreProperties>
</file>